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F7875D2-22E6-4D24-9B5A-AB34D3A6089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alcChain>
</file>

<file path=xl/sharedStrings.xml><?xml version="1.0" encoding="utf-8"?>
<sst xmlns="http://schemas.openxmlformats.org/spreadsheetml/2006/main" count="953" uniqueCount="416">
  <si>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</si>
  <si>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</si>
  <si>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</si>
  <si>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</si>
  <si>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</si>
  <si>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</si>
  <si>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</si>
  <si>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</si>
  <si>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</si>
  <si>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</si>
  <si>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</si>
  <si>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</si>
  <si>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</si>
  <si>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</si>
  <si>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</si>
  <si>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</si>
  <si>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</si>
  <si>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</si>
  <si>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</si>
  <si>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</si>
  <si>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</si>
  <si>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</si>
  <si>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</si>
  <si>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</si>
  <si>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</si>
  <si>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</si>
  <si>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</si>
  <si>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</si>
  <si>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</si>
  <si>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</si>
  <si>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</si>
  <si>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</si>
  <si>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</si>
  <si>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</si>
  <si>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</si>
  <si>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</si>
  <si>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</si>
  <si>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</si>
  <si>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</si>
  <si>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</si>
  <si>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</si>
  <si>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</si>
  <si>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</si>
  <si>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</si>
  <si>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</si>
  <si>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</si>
  <si>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</si>
  <si>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</si>
  <si>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</si>
  <si>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</si>
  <si>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</si>
  <si>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</si>
  <si>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</si>
  <si>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</si>
  <si>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</si>
  <si>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</si>
  <si>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</si>
  <si>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</si>
  <si>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</si>
  <si>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</si>
  <si>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</si>
  <si>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</si>
  <si>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</si>
  <si>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</si>
  <si>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</si>
  <si>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</si>
  <si>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</si>
  <si>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</si>
  <si>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</si>
  <si>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</si>
  <si>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</si>
  <si>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</si>
  <si>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</si>
  <si>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Rajbhandari-Thapa, J; Metzger, I; Ingels, J; Thapa, K; Chiang, K</t>
  </si>
  <si>
    <t/>
  </si>
  <si>
    <t>Rajbhandari-Thapa, Janani; Metzger, Isha; Ingels, Justin; Thapa, Kiran; Chiang, Kathryn</t>
  </si>
  <si>
    <t>School climate-related determinants of physical activity among high school girls and boys</t>
  </si>
  <si>
    <t>JOURNAL OF ADOLESCENCE</t>
  </si>
  <si>
    <t>English</t>
  </si>
  <si>
    <t>Article</t>
  </si>
  <si>
    <t>adolescent health; gender disparities; peer victimization; physical activity; school climate; school safety</t>
  </si>
  <si>
    <t>HEALTH IMPACT; SUPPORT; VICTIMIZATION</t>
  </si>
  <si>
    <t>Introduction In the United States, physical activity (PA) among adolescents is declining; 75% of high school students do not meet daily PA guidelines. Low rates of PA are more prevalent among high school girls. Schools provide an optimal environment to target and promote PA. However, school climate has not yet been studied for its importance in promoting PA among high school students, particularly girls. Methods A cross-sectional analysis was conducted using the Georgia Student Health Survey (GSHS) 2.0 data on perceptions of different school climate measures and self-reported weekly PA levels to study gender differences in the association of PA with school climate. Results Data from a total of 362,926 students (48% males and 52% females) were analyzed. For both genders, the odds of being physically active increased with a more positive report of supportive school environments, school connectedness, peer social support, school physical environments, cultural acceptance, school safety, and adult social support. Peer victimization was associated with increased odds of PA among females but lower odds for males. Conclusion Results suggest that improving school climate can increase PA among adolescents. As new or existing school-based interventions and policies are considered by states and local governments, improving the school climate should be part of the overall strategy. Future research is needed on peer victimization among physically active females. Implications and Contributions This study evaluated gender differences in the association between measures of school climate and PA among high school students. School climate or policies fostering positive environments including feelings of safety, connectedness, and peer support may increase adolescent PA; addressing peer victimization and fights may reduce gender disparities in PA.</t>
  </si>
  <si>
    <t>[Rajbhandari-Thapa, Janani; Ingels, Justin; Thapa, Kiran; Chiang, Kathryn] Univ Georgia, Dept Hlth Policy &amp; Management, 205D Wright Hall,Hlth Sci Campus,100 Foster Rd, Athens, GA 30602 USA; [Metzger, Isha] Univ Georgia, Dept Psychol, Athens, GA 30602 USA</t>
  </si>
  <si>
    <t>University System of Georgia; University of Georgia; University System of Georgia; University of Georgia</t>
  </si>
  <si>
    <t>Rajbhandari-Thapa, J (corresponding author), Univ Georgia, Dept Hlth Policy &amp; Management, 205D Wright Hall,Hlth Sci Campus,100 Foster Rd, Athens, GA 30602 USA.</t>
  </si>
  <si>
    <t>jrthapa@uga.edu</t>
  </si>
  <si>
    <t>Chiang, Kathryn/0000-0003-0943-6188</t>
  </si>
  <si>
    <t>WILEY</t>
  </si>
  <si>
    <t>HOBOKEN</t>
  </si>
  <si>
    <t>111 RIVER ST, HOBOKEN 07030-5774, NJ USA</t>
  </si>
  <si>
    <t>0140-1971</t>
  </si>
  <si>
    <t>1095-9254</t>
  </si>
  <si>
    <t>J ADOLESCENCE</t>
  </si>
  <si>
    <t>J. Adolesc.</t>
  </si>
  <si>
    <t>JUN</t>
  </si>
  <si>
    <t>10.1002/jad.12052</t>
  </si>
  <si>
    <t>APR 2022</t>
  </si>
  <si>
    <t>Psychology, Developmental</t>
  </si>
  <si>
    <t>Social Science Citation Index (SSCI)</t>
  </si>
  <si>
    <t>Psychology</t>
  </si>
  <si>
    <t>1X8DR</t>
  </si>
  <si>
    <t>hybrid</t>
  </si>
  <si>
    <t>2023-10-16</t>
  </si>
  <si>
    <t>WOS:000786429500001</t>
  </si>
  <si>
    <t>Luan, X; Liu, J; Luo, X</t>
  </si>
  <si>
    <t>Luan, Xi; Liu, Ji; Luo, Xin</t>
  </si>
  <si>
    <t>Examining the Link Between Physical Activity and Cognitive Function: A Parallel Mediation Model of Health and Wellbeing Among Adolescents</t>
  </si>
  <si>
    <t>FRONTIERS IN PSYCHOLOGY</t>
  </si>
  <si>
    <t>moderate physical activity; subjective wellbeing; general health; PISA; structural equation modeling</t>
  </si>
  <si>
    <t>ACADEMIC-PERFORMANCE; SEDENTARY TIME; CHILDREN; EXERCISE; INTERVENTIONS; ACHIEVEMENT; ADULTS; MOTOR; PISA</t>
  </si>
  <si>
    <t>BackgroundAdolescents' engagement in daily physical activity brings multiple benefits, including reduction in obesity, improvement of mental health, and enhancement of cognitive function (CF). While prior studies have examined the link between physical activity and cognitive function, little is known regarding the extent to which this relationship is shaped by health and wellbeing factors. This study examines how subjective wellbeing (SWB) and general health (GH) mediate the relationship between adolescents' physical activity and cognitive function. MethodsThis study estimates a parallel structural equation model using the Program for International Student Assessment 2018 dataset. Specifically, a total of 63,228 15-year-old subjects in nine countries/economies satisfied the study inclusion criteria, including in Bulgaria, Georgia, Hong Kong, Ireland, Mexico, Panama, Serbia, Spain, and United Arab Emirates. Frequency of moderate physical activity (MPA, &gt;= 3.0 Metabolic Equivalent Task) was reported weekly; SWB and GH were assessed using an internationally validated multi-item standardized questionnaire. SWB was measured by students' self-evaluated satisfaction with their health, life, and schooling. GH was measured by students' physical health and mental health status. Cognitive function (CF) was modeled as a latent function consisting of plausible values derived using item response theory on reading, mathematics, and science achievement tests. ResultsFindings indicated that increase in weekly MPA was positively associated with higher levels of SWB (p &lt; .001), GH (p &lt; .001), and CF (p &lt; .001) among the study subjects. Parallel mediation analyses revealed that more frequent weekly MPA had relatively large direct effects (p &lt; .001) on CF, and indirect effects channeling through improvements in SWB and GH were non-trivial (p &lt; .001). Heterogeneity results showed that boosts to CF, associated with MPA, were larger for mathematics and science than for reading (p &lt; .001). ConclusionThis study used a large-scale international dataset to show that the positive relationship observed between MPA and CF among adolescents was robust, and that SWB and GH were two critical mediators through which physical activity positively bolster CF.</t>
  </si>
  <si>
    <t>[Luan, Xi; Liu, Ji; Luo, Xin] Shaanxi Normal Univ, Fac Educ, Xian, Peoples R China</t>
  </si>
  <si>
    <t>Shaanxi Normal University</t>
  </si>
  <si>
    <t>Liu, J; Luo, X (corresponding author), Shaanxi Normal Univ, Fac Educ, Xian, Peoples R China.</t>
  </si>
  <si>
    <t>jiliu@snnu.edu.cn; xin.luo@snnu.edu.cn</t>
  </si>
  <si>
    <t>Liu, Ji/GQP-1492-2022</t>
  </si>
  <si>
    <t>Liu, Ji/0000-0001-5024-129X</t>
  </si>
  <si>
    <t>Researchers' Start-up Fund of Shaanxi Normal University [1301032077]</t>
  </si>
  <si>
    <t>Researchers' Start-up Fund of Shaanxi Normal University</t>
  </si>
  <si>
    <t>This work was supported by Researchers' Start-up Fund of Shaanxi Normal University (funding No. 1301032077).</t>
  </si>
  <si>
    <t>FRONTIERS MEDIA SA</t>
  </si>
  <si>
    <t>LAUSANNE</t>
  </si>
  <si>
    <t>AVENUE DU TRIBUNAL FEDERAL 34, LAUSANNE, CH-1015, SWITZERLAND</t>
  </si>
  <si>
    <t>1664-1078</t>
  </si>
  <si>
    <t>FRONT PSYCHOL</t>
  </si>
  <si>
    <t>Front. Psychol.</t>
  </si>
  <si>
    <t>MAR 2</t>
  </si>
  <si>
    <t>10.3389/fpsyg.2022.764842</t>
  </si>
  <si>
    <t>Psychology, Multidisciplinary</t>
  </si>
  <si>
    <t>ZX9ZG</t>
  </si>
  <si>
    <t>Green Published, gold</t>
  </si>
  <si>
    <t>WOS:000772250500001</t>
  </si>
  <si>
    <t>Lenz, AS; Burgess, M; Li, C</t>
  </si>
  <si>
    <t>Lenz, A. Stephen; Burgess, Melanie; Li, Chi</t>
  </si>
  <si>
    <t>Psychometric Evidence and Measurement Invariance for Georgia Brief School Climate Inventory Scores From a Predominately Hispanic Rurally-Located Sample</t>
  </si>
  <si>
    <t>MEASUREMENT AND EVALUATION IN COUNSELING AND DEVELOPMENT</t>
  </si>
  <si>
    <t>School climate; measurement invariance; validity; reliability; Hispanic; rural</t>
  </si>
  <si>
    <t>OF-FIT INDEXES; PERCEPTIONS; STUDENTS; MIDDLE; ADOLESCENTS; ENGAGEMENT; FUTURE; BLACK</t>
  </si>
  <si>
    <t>The current study examined the measurement invariance (MI) of the Georgia Brief School Climate Inventory (GaBSCI) with a rural and predominately Hispanic sample (N = 413). The results present support for the one-factor structure and MI of the GaBSCI across genders and Spanish-speaking groups, but only partially for different school levels.</t>
  </si>
  <si>
    <t>[Lenz, A. Stephen] Texas A&amp;M Univ San Antinio, One Univ Way, San Antonio, TX 78224 USA; [Burgess, Melanie; Li, Chi] Univ Memphis, Memphis, TN 38152 USA</t>
  </si>
  <si>
    <t>University of Memphis</t>
  </si>
  <si>
    <t>Lenz, AS (corresponding author), Texas A&amp;M Univ San Antinio, One Univ Way, San Antonio, TX 78224 USA.</t>
  </si>
  <si>
    <t>stephen.lenz@tamusa.edu</t>
  </si>
  <si>
    <t>ROUTLEDGE JOURNALS, TAYLOR &amp; FRANCIS LTD</t>
  </si>
  <si>
    <t>ABINGDON</t>
  </si>
  <si>
    <t>2-4 PARK SQUARE, MILTON PARK, ABINGDON OX14 4RN, OXON, ENGLAND</t>
  </si>
  <si>
    <t>0748-1756</t>
  </si>
  <si>
    <t>1947-6302</t>
  </si>
  <si>
    <t>MEAS EVAL COUNS DEV</t>
  </si>
  <si>
    <t>Meas. Eval. Couns. Dev.</t>
  </si>
  <si>
    <t>JAN 2</t>
  </si>
  <si>
    <t>10.1080/07481756.2021.2018659</t>
  </si>
  <si>
    <t>DEC 2021</t>
  </si>
  <si>
    <t>Psychology, Educational; Psychology, Applied</t>
  </si>
  <si>
    <t>G3TF0</t>
  </si>
  <si>
    <t>WOS:000748588500001</t>
  </si>
  <si>
    <t>Bullinger, LR; Boy, A; Feely, M; Messner, S; Raissian, K; Schneider, W; Self-Brown, S</t>
  </si>
  <si>
    <t>Bullinger, Lindsey Rose; Boy, Angela; Feely, Megan; Messner, Stephen; Raissian, Kerri; Schneider, William; Self-Brown, Shannon</t>
  </si>
  <si>
    <t>Home, but Left Alone: Time at Home and Child Abuse and Neglect During COVID-19</t>
  </si>
  <si>
    <t>JOURNAL OF FAMILY ISSUES</t>
  </si>
  <si>
    <t>child abuse; child neglect; COVID-19; public policy</t>
  </si>
  <si>
    <t>UNITED-STATES; MALTREATMENT; ADOLESCENT; IMPACT</t>
  </si>
  <si>
    <t>We use high-frequency mobile phone movement data and quick-release administrative data from Georgia to examine how time at home during the COVID-19 pandemic is related to child maltreatment referrals. Findings show that referrals plummeted by 58% relative to previous years, driven by fewer referrals from education personnel. After this initial decline, however, each 15 minutes at home was associated with an increase in referrals of material neglect by 3.5% and supervisory neglect by 1%. Our results describe how children have fared during the initial wave of the pandemic, and the results have long-term implications for child development and well-being.</t>
  </si>
  <si>
    <t>[Bullinger, Lindsey Rose] Georgia Tech, Atlanta, GA USA; [Boy, Angela; Messner, Stephen] Childrens Healthcare AtlantaRINGGOLD, Atlanta, GA USA; [Feely, Megan] Univ Connecticut, Hartford, CT 06103 USA; [Raissian, Kerri] Univ Connecticut, Dept Publ Policy, 10 Prospect St,4th Floor, Hartford, CT 06103 USA; [Schneider, William] Univ Illinois, Urbana, IL 61801 USA; [Self-Brown, Shannon] Georgia State Univ, Atlanta, GA 30303 USA</t>
  </si>
  <si>
    <t>University System of Georgia; Georgia Institute of Technology; University of Connecticut; University of Connecticut; University of Illinois System; University of Illinois Urbana-Champaign; University System of Georgia; Georgia State University</t>
  </si>
  <si>
    <t>Raissian, K (corresponding author), Univ Connecticut, Dept Publ Policy, 10 Prospect St,4th Floor, Hartford, CT 06103 USA.</t>
  </si>
  <si>
    <t>kerri.raissian@uconn.edu</t>
  </si>
  <si>
    <t>Georgia Tech EVPR's Rapid Response Seed Grant</t>
  </si>
  <si>
    <t>The author(s) disclosed receipt of the following financial support for the research, authorship, and/or publication of this article: The authors acknowledge funding from Georgia Tech EVPR's Rapid Response Seed Grant.</t>
  </si>
  <si>
    <t>SAGE PUBLICATIONS INC</t>
  </si>
  <si>
    <t>THOUSAND OAKS</t>
  </si>
  <si>
    <t>2455 TELLER RD, THOUSAND OAKS, CA 91320 USA</t>
  </si>
  <si>
    <t>0192-513X</t>
  </si>
  <si>
    <t>1552-5481</t>
  </si>
  <si>
    <t>J FAM ISSUES</t>
  </si>
  <si>
    <t>J. Fam. Issues</t>
  </si>
  <si>
    <t>FEB</t>
  </si>
  <si>
    <t>0192513X211048474</t>
  </si>
  <si>
    <t>10.1177/0192513X211048474</t>
  </si>
  <si>
    <t>OCT 2021</t>
  </si>
  <si>
    <t>Family Studies</t>
  </si>
  <si>
    <t>7U2MO</t>
  </si>
  <si>
    <t>Green Published</t>
  </si>
  <si>
    <t>WOS:000706430700001</t>
  </si>
  <si>
    <t>La Salle, TP; McCoach, DB; Meyers, J</t>
  </si>
  <si>
    <t>La Salle, Tamika P.; McCoach, Dorothy Betsy; Meyers, Joel</t>
  </si>
  <si>
    <t>Examining Measurement Invariance and Perceptions of School Climate Across Gender and Race and Ethnicity</t>
  </si>
  <si>
    <t>JOURNAL OF PSYCHOEDUCATIONAL ASSESSMENT</t>
  </si>
  <si>
    <t>school climate perceptions; measurement invariance; school improvement; adolescents</t>
  </si>
  <si>
    <t>CONFIRMATORY FACTOR-ANALYSIS; STUDENT PERCEPTIONS; FIT INDEXES; EQUIVALENCE; PREDICTORS; MULTILEVEL; CLASSROOM</t>
  </si>
  <si>
    <t>School climate can have a notable impact on student academic, social, emotional, and behavioral outcomes. It is also a critical component of school improvement efforts, as demonstrated by recent federal and state initiatives to provide resources and supports for increased school climate measurement, accountability, and improvement. The primary purpose of the current study was to establish measurement invariance of the Georgia School Climate Survey across gender and race/ethnicity among middle school students. The secondary purpose was to explore mean comparisons in school climate experiences across student groups. Participants included 629,584 middle and high school students. Confirmatory factor analyses supported a hierarchical model of school climate that included one overall factor, school climate, and eight subscales: school connectedness, civic engagement, physical environment, adult social support, peer social support, cultural acceptance, order and discipline, and safety. Measurement invariance for a subscale model of school climate across gender and race/ethnicity was established, and student means across groups were compared. Implications for the practical use of the GSCS as a school improvement tool to guide targeted and data-based decision are discussed.</t>
  </si>
  <si>
    <t>[La Salle, Tamika P.; McCoach, Dorothy Betsy] Univ Connecticut, Storrs, CT 06269 USA; [Meyers, Joel] Georgia State Univ, Atlanta, GA 30303 USA</t>
  </si>
  <si>
    <t>University of Connecticut; University System of Georgia; Georgia State University</t>
  </si>
  <si>
    <t>La Salle, TP (corresponding author), Univ Connecticut, Educ Psychol, 249 Glennrook Rd, Storrs, CT 06269 USA.</t>
  </si>
  <si>
    <t>tamika.la_salle@uconn.edu</t>
  </si>
  <si>
    <t>La Salle- Finley, Tamika/0000-0003-0356-6387</t>
  </si>
  <si>
    <t>0734-2829</t>
  </si>
  <si>
    <t>1557-5144</t>
  </si>
  <si>
    <t>J PSYCHOEDUC ASSESS</t>
  </si>
  <si>
    <t>J. Psychoeduc. Assess.</t>
  </si>
  <si>
    <t>OCT</t>
  </si>
  <si>
    <t>10.1177/07342829211023717</t>
  </si>
  <si>
    <t>JUL 2021</t>
  </si>
  <si>
    <t>Psychology, Educational</t>
  </si>
  <si>
    <t>UK7UL</t>
  </si>
  <si>
    <t>WOS:000672979700001</t>
  </si>
  <si>
    <t>Berglund, C; Dragojevic, M; Blauvelt, T</t>
  </si>
  <si>
    <t>Berglund, Christofer; Dragojevic, Marko; Blauvelt, Timothy</t>
  </si>
  <si>
    <t>Sticking Together? Georgia's Beached Armenians Between Mobilization and Acculturation</t>
  </si>
  <si>
    <t>NATIONALISM AND ETHNIC POLITICS</t>
  </si>
  <si>
    <t>NATIONALIZING STATES; ATTITUDES; CONFLICTS; RUSSIANS</t>
  </si>
  <si>
    <t>As the USSR fell apart and independent countries took its place, minorities across Eurasia found themselves stranded in nationalizing states. This article focuses on one of these beached diasporas: Georgia's Armenians. Through a mixed-methods approach, consisting of interviews with activists and a sociolinguistic experiment administered to adolescents (N = 529), we uncover differences among Armenians in their reactions to Georgia's nationalization policies. Armenians from the borderland of Javakheti mobilized in defence of the in-group but their co-ethnics from the capital of Tbilisi opted for acculturation. These intragroup differences demonstrate that members of the same ethnic group can react to the same nationalization policies along disparate lines, thus adding nuance to the literature on beached diasporas in the post-Soviet space.</t>
  </si>
  <si>
    <t>[Berglund, Christofer] Malmo Univ, Dept Global Polit Studies, Nordenskioldsgatan 1,Box 71, S-20506 Malmo, Sweden; [Dragojevic, Marko] Univ Kentucky, Dept Commun, Lexington, KY 40506 USA; [Blauvelt, Timothy] Ilia State Univ, Soviet &amp; Postsoviet Studies, Tbilisi, Georgia</t>
  </si>
  <si>
    <t>Malmo University; University of Kentucky; Ilia State University</t>
  </si>
  <si>
    <t>Berglund, C (corresponding author), Malmo Univ, Dept Global Polit Studies, Nordenskioldsgatan 1,Box 71, S-20506 Malmo, Sweden.</t>
  </si>
  <si>
    <t>christofer.berglund@mau.se</t>
  </si>
  <si>
    <t>Berglund, Christofer/0000-0002-9923-0775; Blauvelt, Timothy/0000-0003-3023-1195; Dragojevic, Marko/0000-0001-5387-9563</t>
  </si>
  <si>
    <t>Sixten Gemzeus stiftelse; Formas [2020-00870]; Formas [2020-00870] Funding Source: Formas</t>
  </si>
  <si>
    <t>Sixten Gemzeus stiftelse; Formas(Swedish Research Council Formas); Formas(Swedish Research Council Formas)</t>
  </si>
  <si>
    <t>Thanks to Marianna Gulanian, Lusine Saghumyan, David Sichinava, Ben Sweeney, and Koba Turmanidze for expediting data collection. A stipend from Sixten Gemzeus stiftelse financed field research and a later grant from Formas (2020-00870) enabled Berglund to write-up these results. We also express our gratitude to the anonymous peer-reviewers for their constructive feedback. Remaining errors are our own.</t>
  </si>
  <si>
    <t>1353-7113</t>
  </si>
  <si>
    <t>1557-2986</t>
  </si>
  <si>
    <t>NATL ETHN POLIT</t>
  </si>
  <si>
    <t>Natl. Ethn. Polit.</t>
  </si>
  <si>
    <t>APR 3</t>
  </si>
  <si>
    <t>10.1080/13537113.2021.1911495</t>
  </si>
  <si>
    <t>Ethnic Studies</t>
  </si>
  <si>
    <t>Emerging Sources Citation Index (ESCI)</t>
  </si>
  <si>
    <t>TG8WV</t>
  </si>
  <si>
    <t>Green Published, hybrid</t>
  </si>
  <si>
    <t>WOS:000671679200001</t>
  </si>
  <si>
    <t>Kinnish, K; McCarty, C; Tiwari, A; Osborne, M; Glasheen, T; Franchot, KK; Kramer, C; Self-Brown, S</t>
  </si>
  <si>
    <t>Kinnish, Kelly; McCarty, Colleen; Tiwari, Ashwini; Osborne, Melissa; Glasheen, Theresa; Franchot, Katherine Kerr; Kramer, Camille; Self-Brown, Shannon</t>
  </si>
  <si>
    <t>Featured counter-trafficking program: Project intersect</t>
  </si>
  <si>
    <t>CHILD ABUSE &amp; NEGLECT</t>
  </si>
  <si>
    <t>Commercial sexual exploitation of children; Child sex trafficking; Trauma-Focused cognitive behavioral therapy; Youth PTSD</t>
  </si>
  <si>
    <t>COGNITIVE-BEHAVIORAL THERAPY; DISSEMINATION</t>
  </si>
  <si>
    <t>This invited article is one of several comprising part of a special issue of Child Abuse and Neglect focused on child trafficking and health. The purpose of each invited article is to describe a specific program serving trafficked children. Featuring these programs is intended to raise awareness of innovative counter-trafficking strategies emerging worldwide and facilitate collaboration on program development and outcomes research. This article describes Project Intersect, a program of mental health services and behavioral health professional training designed to address trauma-related psychological and behavioral problems experienced by adolescent survivors of commercial sexual exploitation and trafficking. The project is led by the Georgia Center for Child Advocacy in Atlanta, GA, USA. The primary goal of the program is to build a cadre of behavioral health specialists with skills to implement trauma-focused cognitive behavioral therapy to address the unique needs of trafficked/exploited youth. This involves intensive initial training, follow-up consultation, technical support, and program evaluation.</t>
  </si>
  <si>
    <t>[Kinnish, Kelly; Kramer, Camille] Georgia Ctr Child Advocacy, Atlanta, GA 30316 USA; [McCarty, Colleen; Tiwari, Ashwini; Osborne, Melissa; Glasheen, Theresa; Franchot, Katherine Kerr] Georgia State Univ, Sch Publ Hlth, Atlanta, GA 30303 USA; [Self-Brown, Shannon] Georgia State Univ, Mark Chaffin Ctr Hlth Dev, Sch Publ Hlth, Atlanta, GA 30303 USA</t>
  </si>
  <si>
    <t>University System of Georgia; Georgia State University; University System of Georgia; Georgia State University</t>
  </si>
  <si>
    <t>Kinnish, K (corresponding author), Georgia Ctr Child Advocacy, Atlanta, GA 30316 USA.;Self-Brown, S (corresponding author), Georgia State Univ, Mark Chaffin Ctr Hlth Dev, Sch Publ Hlth, Atlanta, GA 30303 USA.</t>
  </si>
  <si>
    <t>KellyK@gacfca.org; sselfbrown@gsu.edu</t>
  </si>
  <si>
    <t>Kramer, Camille/0000-0002-7033-3439</t>
  </si>
  <si>
    <t>SAMHSA as part of the NCTSN [GA 1U79SM061107, GA 1U79SM063102]</t>
  </si>
  <si>
    <t>SAMHSA as part of the NCTSN</t>
  </si>
  <si>
    <t>This project was funded by the SAMHSA as part of the NCTSN (Grant #: GA 1U79SM061107, GA 1U79SM063102) and is a part of the National Child Trauma Stress Network.; SAMHSA as part of the NCTSN: First award was: GA 1U79SM061107 Second award: GA 1U79SM063102</t>
  </si>
  <si>
    <t>PERGAMON-ELSEVIER SCIENCE LTD</t>
  </si>
  <si>
    <t>OXFORD</t>
  </si>
  <si>
    <t>THE BOULEVARD, LANGFORD LANE, KIDLINGTON, OXFORD OX5 1GB, ENGLAND</t>
  </si>
  <si>
    <t>0145-2134</t>
  </si>
  <si>
    <t>1873-7757</t>
  </si>
  <si>
    <t>CHILD ABUSE NEGLECT</t>
  </si>
  <si>
    <t>Child Abuse Negl.</t>
  </si>
  <si>
    <t>SI</t>
  </si>
  <si>
    <t>10.1016/j.chiabu.2019.104132</t>
  </si>
  <si>
    <t>Family Studies; Psychology, Social; Social Work</t>
  </si>
  <si>
    <t>Family Studies; Psychology; Social Work</t>
  </si>
  <si>
    <t>KH9GD</t>
  </si>
  <si>
    <t>WOS:000510956200022</t>
  </si>
  <si>
    <t>Haddad, LB; Brown, JL; King, C; Gause, NK; Cordes, S; Chakraborty, R; Kourtis, AP</t>
  </si>
  <si>
    <t>Haddad, Lisa B.; Brown, Jennifer L.; King, Caroline; Gause, Nicole K.; Cordes, Sarah; Chakraborty, Rana; Kourtis, Athena P.</t>
  </si>
  <si>
    <t>Contraceptive, condom and dual method use at last coitus among perinatally and horizontally HIV-infected young women in Atlanta, Georgia</t>
  </si>
  <si>
    <t>PLOS ONE</t>
  </si>
  <si>
    <t>HORMONAL CONTRACEPTION; UNINTENDED PREGNANCY; CHOICE PROJECT; ADOLESCENT; RISK; TRENDS; GIRLS</t>
  </si>
  <si>
    <t>Objective To evaluate factors within the social-ecological framework associated with most or moderately effective contraception, condom and dual method use at last coitus among young, HIV-infected women in Atlanta. Methods This is a cross-sectional study conducted from November, 2013 until August, 2015 at the Grady Infectious Disease Clinic in Atlanta, Georgia. We recruited perinatally and horizontally HIV-infected women of ages 14-30 years to complete an audio computer-assisted self-interview. We evaluated factors within a social-ecological framework associated with most or moderately effective contraceptive use (hormonal contraception or an IUD), condom use, and dual method use (use of condom and most or moderately effective contraceptive) at last coitus. Results Of 103 women enrolled, 74 reported a history of sexual activity. The average age was 22.1; 89% were African American, 52% were perinatally infected, 89% received combination antiretroviral therapy, and 63% had undetectable viral loads. At last coitus, 46% reported most or moderately effective contraception, 62% reported condom use and 27% reporting dual-method use. The odds of most or moderately effective contraceptive use was significantly reduced among those with detectable viral loads (versus undetectable viral loads; aOR 0.13 [0.04, 0.38]). Older age (aOR 0.85 [0.74, 0.98] and more frequent coitus (&gt;once/week versus &lt; = once/week; aOR 0.24 [0.08, 0.72]) was significantly associated with reduced condom use. Having a detectable viral load (versus undetectable viral loads; aOR 0.13 [0.03, 0.69]) and more frequent coitus (&gt;once/week versus &lt; = once/week; aOR 0.14 [0.03,0.82]), was associated with reduced dual method use, while being enrolled in school (aOR 5.63 [1.53, 20.71]) was significantly associated with increased dual method use. Conclusions Most or moderately effective contraception, condom and dual method use remained inadequate in this cohort of young HIV-infected women. Individual-level interventions are needed to increase the uptake of dual methods with user-independent contraceptives.</t>
  </si>
  <si>
    <t>[Haddad, Lisa B.; Cordes, Sarah] Emory Univ, Sch Med, Dept Gynecol &amp; Obstet, Atlanta, GA 30322 USA; [Brown, Jennifer L.] Univ Cincinnati, Coll Med, Dept Psychiat &amp; Behav Neurosci, Cincinnati, OH USA; [King, Caroline; Kourtis, Athena P.] Ctr Dis Control &amp; Prevent, Div Reprod Hlth, Natl Ctr Chron Dis Prevent &amp; Hlth Promot, Atlanta, GA USA; [Gause, Nicole K.] Univ Cincinnati, Dept Psychol, Cincinnati, OH 45221 USA; [Chakraborty, Rana; Kourtis, Athena P.] Emory Univ, Sch Med, Dept Pediat, Div Infect Dis, Atlanta, GA USA</t>
  </si>
  <si>
    <t>Emory University; University System of Ohio; University of Cincinnati; Centers for Disease Control &amp; Prevention - USA; University System of Ohio; University of Cincinnati; Emory University</t>
  </si>
  <si>
    <t>Haddad, LB (corresponding author), Emory Univ, Sch Med, Dept Gynecol &amp; Obstet, Atlanta, GA 30322 USA.</t>
  </si>
  <si>
    <t>lbhadda@emory.edu</t>
  </si>
  <si>
    <t>Haddad, Lisa/0000-0002-7631-6760</t>
  </si>
  <si>
    <t>US Centers for Disease Control and Prevention [CDC-SIP 12-064]; NICHD [1K23HD078153-01A1]</t>
  </si>
  <si>
    <t>US Centers for Disease Control and Prevention(United States Department of Health &amp; Human ServicesCenters for Disease Control &amp; Prevention - USA); NICHD(United States Department of Health &amp; Human ServicesNational Institutes of Health (NIH) - USANIH Eunice Kennedy Shriver National Institute of Child Health &amp; Human Development (NICHD))</t>
  </si>
  <si>
    <t>This study was supported by the US Centers for Disease Control and Prevention (CDC-SIP 12-064 (PI: Kegler)). Dr. Haddad's effort is supported by the NICHD (1K23HD078153-01A1). 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</si>
  <si>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</si>
  <si>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</si>
  <si>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</si>
  <si>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</si>
  <si>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</si>
  <si>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SEP 12</t>
  </si>
  <si>
    <t>e0202946</t>
  </si>
  <si>
    <t>10.1371/journal.pone.0202946</t>
  </si>
  <si>
    <t>Multidisciplinary Sciences</t>
  </si>
  <si>
    <t>Science Citation Index Expanded (SCI-EXPANDED); Social Science Citation Index (SSCI)</t>
  </si>
  <si>
    <t>Science &amp; Technology - Other Topics</t>
  </si>
  <si>
    <t>GT7EB</t>
  </si>
  <si>
    <t>Green Submitted, Green Published, gold</t>
  </si>
  <si>
    <t>WOS:000444683000045</t>
  </si>
  <si>
    <t>Mestvirishvili, M; Zurabishvili, T; Iakobidze, T; Mestvirishvili, N</t>
  </si>
  <si>
    <t>Mestvirishvili, Maia; Zurabishvili, Tinatin; Iakobidze, Tamar; Mestvirishvili, Natia</t>
  </si>
  <si>
    <t>Exploring Homophobia in Tbilisi, Georgia</t>
  </si>
  <si>
    <t>JOURNAL OF HOMOSEXUALITY</t>
  </si>
  <si>
    <t>Education; gender; Georgia; homophobia; minority rights; Tbilisi; tolerance</t>
  </si>
  <si>
    <t>HIGH-SCHOOL-STUDENTS; SEXUAL ORIENTATION; GENDER-ROLE; ATTITUDES; HOMOSEXUALITY; LESBIANS; GAY; ADOLESCENTS; PREJUDICE; RELIGIOSITY</t>
  </si>
  <si>
    <t>The purpose of this study is to determine statistical predictors of homophobic attitudes among the residents of Tbilisi, Georgia. We analyze 2013 survey data from a representative sample of the Tbilisi adult population. Residents were asked about their attitudes, beliefs, and political and social values in the context of the May 17, 2013 attack on LGBT activists on the International Day Against Homophobia and Transphobia (IDAHOT). Findings show that homophobia is significantly predicted by male gender, lower levels of education, acceptance of social inequality, nonliberal attitudes, and perceiving homosexuals as a threat to national security. However, psychological perceptions and personal experiences also indirectly influence homophobic attitudes: the findings suggest that males report homophobic attitudes more often than females do and tend to be even more homophobic when they believe that homosexuality is inborn rather than acquired. The study also found that people without liberal attitudes tend to be more homophobic when they have personal contacts with homosexuals. This article highlights the need for a more comprehensive approach to education and the promotion of liberal values as well as legal equality for LGBTQ individuals to decrease the level of homophobia in Georgian society and, specifically, in Tbilisi.</t>
  </si>
  <si>
    <t>[Mestvirishvili, Maia] Ivane Javakhishvili Tbilisi State Univ, Fac Psychol &amp; Educ Sci, Arakishvli 8a, Tbilisi 0179, Georgia; [Zurabishvili, Tinatin] Caucasus Res Resource Ctr, Tbilisi, Georgia; [Iakobidze, Tamar] IDFI, Publ Policy Dept, Tbilisi, Georgia; [Mestvirishvili, Natia] Caucasus Res Resource Ctr, Tbilisi, Georgia</t>
  </si>
  <si>
    <t>Ivane Javakhishvili Tbilisi State University</t>
  </si>
  <si>
    <t>Mestvirishvili, M (corresponding author), Ivane Javakhishvili Tbilisi State Univ, Fac Psychol &amp; Educ Sci, Arakishvli 8a, Tbilisi 0179, Georgia.</t>
  </si>
  <si>
    <t>maia.mestvirishvili@tsu.ge</t>
  </si>
  <si>
    <t>mestvirishvili, maia/AEC-6961-2022</t>
  </si>
  <si>
    <t>mestvirishvili, maia/0000-0002-0822-8822</t>
  </si>
  <si>
    <t>Norwegian Institute of International Affairs (NUPI)</t>
  </si>
  <si>
    <t>This research was supported by the Norwegian Institute of International Affairs (NUPI).</t>
  </si>
  <si>
    <t>0091-8369</t>
  </si>
  <si>
    <t>1540-3602</t>
  </si>
  <si>
    <t>J HOMOSEXUAL</t>
  </si>
  <si>
    <t>J. Homosex.</t>
  </si>
  <si>
    <t>10.1080/00918369.2016.1244445</t>
  </si>
  <si>
    <t>Psychology, Multidisciplinary; Social Sciences, Interdisciplinary</t>
  </si>
  <si>
    <t>Psychology; Social Sciences - Other Topics</t>
  </si>
  <si>
    <t>EW6PG</t>
  </si>
  <si>
    <t>WOS:000402632100006</t>
  </si>
  <si>
    <t>Hudgins, R; Erickson, S; Walker, D</t>
  </si>
  <si>
    <t>Hudgins, Rebekah; Erickson, Steve; Walker, Dion</t>
  </si>
  <si>
    <t>Everyone Deserves a Second Chance: A Decade of Supports for Teenage Mothers</t>
  </si>
  <si>
    <t>HEALTH &amp; SOCIAL WORK</t>
  </si>
  <si>
    <t>child welfare; second chance; teenage mother; teenage parent</t>
  </si>
  <si>
    <t>Georgia had the third highest 2010 repeat teenage birth rate in the United States and has had one of the worst rates for years. Since 2001, Georgia's Second Chance Home Network, administered by the Georgia Campaign for Adolescent Power and Potential, has provided housing and support to parenting teenagers-almost two-thirds of whom were in custody of and referred by Georgia's Department of Children and Family Services-to help them become nurturing and self-sufficient parents, to avoid repeat teenage pregnancies, and to promote healthy development of their children. Data were collected from each resident at intake, discharge, and three follow-up points at three, 12, and 24 months after discharge. Evaluation has consistently revealed improvements in several key outcomes, including education, housing, income, self-sufficiency, parenting, repeat pregnancy, and child outcomes. The 2012 evaluation revealed benefits in all these areas and found that those who stayed longer demonstrated better outcomes, especially related to the core outcomes of educational status, employment, and stable residence. Methods and findings about these outcomes are featured in this article.</t>
  </si>
  <si>
    <t>[Hudgins, Rebekah] AnthroEval Consulting LLC, Decatur, GA 30030 USA; [Erickson, Steve] EMSTAR Res, Atlanta, GA USA; [Walker, Dion] Georgia Campaign Adolescent Power &amp; Potential, Chance Homes 2, Decatur, GA USA</t>
  </si>
  <si>
    <t>Hudgins, R (corresponding author), AnthroEval Consulting LLC, 423 Adams St, Decatur, GA 30030 USA.</t>
  </si>
  <si>
    <t>rhudgins@anthroeval.org</t>
  </si>
  <si>
    <t>OXFORD UNIV PRESS INC</t>
  </si>
  <si>
    <t>CARY</t>
  </si>
  <si>
    <t>JOURNALS DEPT, 2001 EVANS RD, CARY, NC 27513 USA</t>
  </si>
  <si>
    <t>0360-7283</t>
  </si>
  <si>
    <t>1545-6854</t>
  </si>
  <si>
    <t>HEALTH SOC WORK</t>
  </si>
  <si>
    <t>Health Soc. Work</t>
  </si>
  <si>
    <t>MAY</t>
  </si>
  <si>
    <t>10.1093/hsw/hlu014</t>
  </si>
  <si>
    <t>Social Work</t>
  </si>
  <si>
    <t>AI7CN</t>
  </si>
  <si>
    <t>WOS:000337039200008</t>
  </si>
  <si>
    <t>Voisin, DR; Harris, TT; Crosby, RA; Salazar, LF; DiClemente, RJ</t>
  </si>
  <si>
    <t>Voisin, Dexter R.; Harris, Torrie T.; Crosby, Richard A.; Salazar, Laura F.; DiClemente, Ralph J.</t>
  </si>
  <si>
    <t>Examining the relationship between psychotropic medication use and testing positive for Chlamydia and Gonorrhea among detained adolescents</t>
  </si>
  <si>
    <t>CHILDREN AND YOUTH SERVICES REVIEW</t>
  </si>
  <si>
    <t>Medication use; Chlamydia; Gonorrhea; STDs; Adolescents</t>
  </si>
  <si>
    <t>PSYCHIATRIC-DISORDERS; HIV-INFECTION; BEHAVIOR; RISK</t>
  </si>
  <si>
    <t>Objective: We examined whether psychotropic medication (PTM) use was related to testing positive for Chlamydia and Gonorrhea among detained adolescents. Methods: A convenience sample of 550 detained adolescents ages 14-18 years were recruited from eight youth detention centers in Georgia. Using A-CASI technology, data was collected on demographic factors, use of PTM, and sexual risk behaviors. Chlamydia and Gonorrhea diagnoses were assessed by laboratory testing. Results: Thirteen percent (13.1%) of adolescents not using PTMs tested positive for STIs compared to only 4.9% of those reporting PTM use. PTM users had a 62% smaller odds ratio for testing positive for Chlamydia or Gonorrhea. Conclusion: Findings suggest that use of psychotropic medication, if deemed useful by detained youth, may be a protective factor against engaging in behaviors which may culminate in contracting some STDs. The practice implications are discussed within the context of these findings. (C) 2011 Elsevier Ltd. All rights reserved.</t>
  </si>
  <si>
    <t>[Voisin, Dexter R.] Univ Chicago, Sch Social Serv Adm, Chicago, IL 60637 USA; [Harris, Torrie T.; Crosby, Richard A.] Univ Kentucky, Coll Publ Hlth, Lexington, KY 40506 USA; [Salazar, Laura F.; DiClemente, Ralph J.] Emory Univ, Rollins Sch Publ Hlth, Atlanta, GA 30322 USA</t>
  </si>
  <si>
    <t>University of Chicago; University of Kentucky; Emory University; Rollins School Public Health</t>
  </si>
  <si>
    <t>Voisin, DR (corresponding author), Univ Chicago, Sch Social Serv Adm, 969 E 60th Chicago, Chicago, IL 60637 USA.</t>
  </si>
  <si>
    <t>d-voisin@uchicago.edu</t>
  </si>
  <si>
    <t>0190-7409</t>
  </si>
  <si>
    <t>1873-7765</t>
  </si>
  <si>
    <t>CHILD YOUTH SERV REV</t>
  </si>
  <si>
    <t>Child. Youth Serv. Rev.</t>
  </si>
  <si>
    <t>SEP</t>
  </si>
  <si>
    <t>10.1016/j.childyouth.2011.03.016</t>
  </si>
  <si>
    <t>Family Studies; Social Work</t>
  </si>
  <si>
    <t>810SO</t>
  </si>
  <si>
    <t>WOS:000294147600008</t>
  </si>
  <si>
    <t>Sedgh, G; Henshaw, SK; Singh, S; Bankole, A; Drescher, J</t>
  </si>
  <si>
    <t>Sedgh, Gilda; Henshaw, Stanley K.; Singh, Susheela; Bankole, Akinrinola; Drescher, Joanna</t>
  </si>
  <si>
    <t>Legal abortion worldwide: Incidence and recent trends</t>
  </si>
  <si>
    <t>PERSPECTIVES ON SEXUAL AND REPRODUCTIVE HEALTH</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</si>
  <si>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</si>
  <si>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</si>
  <si>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</si>
  <si>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</si>
  <si>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</si>
  <si>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</si>
  <si>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9600 GARSINGTON RD, OXFORD OX4 2DQ, OXON, ENGLAND</t>
  </si>
  <si>
    <t>1538-6341</t>
  </si>
  <si>
    <t>PERSPECT SEX REPRO H</t>
  </si>
  <si>
    <t>Perspect. Sex Reprod. Health</t>
  </si>
  <si>
    <t>DEC</t>
  </si>
  <si>
    <t>10.1363/3921607</t>
  </si>
  <si>
    <t>Demography; Family Studies</t>
  </si>
  <si>
    <t>239GI</t>
  </si>
  <si>
    <t>WOS:000251506400003</t>
  </si>
  <si>
    <t>Robinson, P</t>
  </si>
  <si>
    <t>The Australian Guidance and Counselling Association: Meeting the needs of our members and Australian students</t>
  </si>
  <si>
    <t>INTERNATIONAL JOURNAL OF PSYCHOLOGY</t>
  </si>
  <si>
    <t>In this article the main work of the Australian Guidance and Counselling Association (AGCA) is reviewed. This review begins with a description of our organization and membership; namely, that the AGCA is a national organization comprised of various state chapters whose membership includes psychologists and counsellors who often hold teaching qualifications. Members tend to be employed by or attached to the education sector. The AGCA's international links, professional development activities, publications, and projects are also outlined. Specifically, the AGCA's international links include the International Association for Counselling, the International School Psychologists' Association, the Canadian Counselling Association, and the Georgian School Psychologists' Association. Professional development activities include a national conference held every 2 years and the sponsoring of national tours by eminent professionals in the field. A special conference is planned for 2006 in conjunction with the International Association for Counselling in Brisbane, Queensland. The AGCA is also active in publishing related research. Since 1991 the AGCA's journal, the Australian Journal of Guidance and Counselling, has been publishing regular and special editions. The journal is presented in detail along with the regular newsletter of the organization. Additionally, the AGCA is involved with various special projects that are described in detail. These include the teaching prosocial behaviour to adolescents project, in which the AGCA engaged in the 1990s, and current involvement with the MindMatters Plus project, which focuses on students with high support needs in the area of mental health.</t>
  </si>
  <si>
    <t>Australian Guidance &amp; Counselling Assoc, Sorrento, Australia</t>
  </si>
  <si>
    <t>Robinson, P (corresponding author), 12 Nichols Retreat, Port Headland, WA 67214, Australia.</t>
  </si>
  <si>
    <t>paulinerobinson@optusnet.com.au</t>
  </si>
  <si>
    <t>PSYCHOLOGY PRESS</t>
  </si>
  <si>
    <t>HOVE</t>
  </si>
  <si>
    <t>27 CHURCH RD, HOVE BN3 2FA, EAST SUSSEX, ENGLAND</t>
  </si>
  <si>
    <t>0020-7594</t>
  </si>
  <si>
    <t>INT J PSYCHOL</t>
  </si>
  <si>
    <t>Int. J. Psychol.</t>
  </si>
  <si>
    <t>10.1080/00207590544000158</t>
  </si>
  <si>
    <t>045SQ</t>
  </si>
  <si>
    <t>WOS:000237762900004</t>
  </si>
  <si>
    <t>Barkin, S; Kreiter, S; DuRant, RH</t>
  </si>
  <si>
    <t>Exposure to violence and intentions to engage in moralistic violence during early adolescence</t>
  </si>
  <si>
    <t>URBAN BLACK-ADOLESCENTS; TELEVISION VIOLENCE; FIGHTING BEHAVIOR; YOUNG ADOLESCENTS; SCHOOL-STUDENTS; VIDEO VIOLENCE; SUBSTANCE USE; VICTIMIZATION; CHILDREN; FAMILY</t>
  </si>
  <si>
    <t>This study examined young adolescents' intentions to use moralistic violence and their violence exposure, examining male-female differences. Sixth-grade students (n = 702) from Georgia middle schools servicing impoverished communities participated. Data were obtained on the students' exposure to violence, family structure and education level, church attendance, gang interest, drug use, and depression status. The dependent variable, intention to use moralistic violence, was measured with an 11-item scale. Linear regression models were run separately for males and females. Males had significantly higher mean intention to use moralistic violence than females (p = 0002). Males reported being exposed to violence more than females, but exposure decreased as attendance to religious services increased. For these 11-12-year-olds, unconventional peer social norms, such as witnessing violence, increased their intention to use violence while involvement in conventional activities, such as church attendance, decreased it. The protective effect was greater for males than females. (C) 2001 The Association for Professionals in Services for Adolescents.</t>
  </si>
  <si>
    <t>Wake Forest Univ, Sch Med, Dept Pediat, Winston Salem, NC 27157 USA</t>
  </si>
  <si>
    <t>Wake Forest University</t>
  </si>
  <si>
    <t>Barkin, S (corresponding author), Wake Forest Univ, Sch Med, Dept Pediat, 1 Med Ctr Blvd, Winston Salem, NC 27157 USA.</t>
  </si>
  <si>
    <t>ACADEMIC PRESS LTD ELSEVIER SCIENCE LTD</t>
  </si>
  <si>
    <t>LONDON</t>
  </si>
  <si>
    <t>24-28 OVAL RD, LONDON NW1 7DX, ENGLAND</t>
  </si>
  <si>
    <t>10.1006/jado.2001.0431</t>
  </si>
  <si>
    <t>513NF</t>
  </si>
  <si>
    <t>WOS:000173384100008</t>
  </si>
  <si>
    <t>Strait, JB</t>
  </si>
  <si>
    <t>The impact of compositional and redistributive forces on poverty concentration - The case of the Atlanta, Georgia, metropolitan region: 1980-1990</t>
  </si>
  <si>
    <t>URBAN AFFAIRS REVIEW</t>
  </si>
  <si>
    <t>SEXUAL-ACTIVITY; UNITED-STATES; BLACK-ADOLESCENTS; URBAN UNDERCLASS; SEGREGATION; NEIGHBORHOOD; TRANSITION; CONTEXT; AREAS; OPPORTUNITY</t>
  </si>
  <si>
    <t>Changes in poverty concentration have been shown to result from intrametropolitan forces that redistribute population among neighborhoods and metropolitan-wide forces that alter the overall population composition of metropolitan areas. The author examines the degree to which these two forces affected levels of poverty concentration within the Atlanta, Georgia, metropolitan region from 1980 to 1990. Although redistributive forces functioned to increase poverty concentration, these forces were overwhelmed by the aggregate increase in the nonpoor over the time period. As a result, both the African-American and white poor were slightly less residentially exposed to poverty in 1990 than in 1980. However, the African-American poor were also less exposed to nonpoor African-Americans and whites. Evidence suggests that poor populations in Atlanta did make residential moves that would reduce their spatial isolation, but such moves were overwhelmed by the residential movement of the nonpoor.</t>
  </si>
  <si>
    <t>Univ New Hampshire, Durham, NH 03824 USA</t>
  </si>
  <si>
    <t>University System Of New Hampshire; University of New Hampshire</t>
  </si>
  <si>
    <t>Strait, JB (corresponding author), Univ New Hampshire, Durham, NH 03824 USA.</t>
  </si>
  <si>
    <t>1078-0874</t>
  </si>
  <si>
    <t>URBAN AFF REV</t>
  </si>
  <si>
    <t>Urban Aff. Rev.</t>
  </si>
  <si>
    <t>10.1177/10780870122185172</t>
  </si>
  <si>
    <t>Urban Studies</t>
  </si>
  <si>
    <t>464TG</t>
  </si>
  <si>
    <t>WOS:000170547400002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</si>
</sst>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44</v>
      </c>
      <c r="AH2">
        <v>1</v>
      </c>
      <c r="AI2">
        <v>1</v>
      </c>
      <c r="AJ2">
        <v>2</v>
      </c>
      <c r="AK2">
        <v>6</v>
      </c>
      <c r="AL2" t="s">
        <v>88</v>
      </c>
      <c r="AM2" t="s">
        <v>89</v>
      </c>
      <c r="AN2" t="s">
        <v>90</v>
      </c>
      <c r="AO2" t="s">
        <v>91</v>
      </c>
      <c r="AP2" t="s">
        <v>92</v>
      </c>
      <c r="AQ2" t="s">
        <v>74</v>
      </c>
      <c r="AR2" t="s">
        <v>93</v>
      </c>
      <c r="AS2" t="s">
        <v>94</v>
      </c>
      <c r="AT2" t="s">
        <v>95</v>
      </c>
      <c r="AU2">
        <v>2022</v>
      </c>
      <c r="AV2">
        <v>94</v>
      </c>
      <c r="AW2">
        <v>4</v>
      </c>
      <c r="AX2" t="s">
        <v>74</v>
      </c>
      <c r="AY2" t="s">
        <v>74</v>
      </c>
      <c r="AZ2" t="s">
        <v>74</v>
      </c>
      <c r="BA2" t="s">
        <v>74</v>
      </c>
      <c r="BB2">
        <v>642</v>
      </c>
      <c r="BC2">
        <v>655</v>
      </c>
      <c r="BD2" t="s">
        <v>74</v>
      </c>
      <c r="BE2" t="s">
        <v>96</v>
      </c>
      <c r="BF2" t="str">
        <f>HYPERLINK("http://dx.doi.org/10.1002/jad.12052","http://dx.doi.org/10.1002/jad.12052")</f>
        <v>http://dx.doi.org/10.1002/jad.12052</v>
      </c>
      <c r="BG2" t="s">
        <v>74</v>
      </c>
      <c r="BH2" t="s">
        <v>97</v>
      </c>
      <c r="BI2">
        <v>14</v>
      </c>
      <c r="BJ2" t="s">
        <v>98</v>
      </c>
      <c r="BK2" t="s">
        <v>99</v>
      </c>
      <c r="BL2" t="s">
        <v>100</v>
      </c>
      <c r="BM2" t="s">
        <v>101</v>
      </c>
      <c r="BN2">
        <v>35466440</v>
      </c>
      <c r="BO2" t="s">
        <v>102</v>
      </c>
      <c r="BP2" t="s">
        <v>74</v>
      </c>
      <c r="BQ2" t="s">
        <v>74</v>
      </c>
      <c r="BR2" t="s">
        <v>103</v>
      </c>
      <c r="BS2" t="s">
        <v>104</v>
      </c>
      <c r="BT2" t="str">
        <f>HYPERLINK("https%3A%2F%2Fwww.webofscience.com%2Fwos%2Fwoscc%2Ffull-record%2FWOS:000786429500001","View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116</v>
      </c>
      <c r="AB3" t="s">
        <v>117</v>
      </c>
      <c r="AC3" t="s">
        <v>118</v>
      </c>
      <c r="AD3" t="s">
        <v>119</v>
      </c>
      <c r="AE3" t="s">
        <v>120</v>
      </c>
      <c r="AF3" t="s">
        <v>74</v>
      </c>
      <c r="AG3">
        <v>48</v>
      </c>
      <c r="AH3">
        <v>1</v>
      </c>
      <c r="AI3">
        <v>1</v>
      </c>
      <c r="AJ3">
        <v>7</v>
      </c>
      <c r="AK3">
        <v>36</v>
      </c>
      <c r="AL3" t="s">
        <v>121</v>
      </c>
      <c r="AM3" t="s">
        <v>122</v>
      </c>
      <c r="AN3" t="s">
        <v>123</v>
      </c>
      <c r="AO3" t="s">
        <v>124</v>
      </c>
      <c r="AP3" t="s">
        <v>74</v>
      </c>
      <c r="AQ3" t="s">
        <v>74</v>
      </c>
      <c r="AR3" t="s">
        <v>125</v>
      </c>
      <c r="AS3" t="s">
        <v>126</v>
      </c>
      <c r="AT3" t="s">
        <v>127</v>
      </c>
      <c r="AU3">
        <v>2022</v>
      </c>
      <c r="AV3">
        <v>13</v>
      </c>
      <c r="AW3" t="s">
        <v>74</v>
      </c>
      <c r="AX3" t="s">
        <v>74</v>
      </c>
      <c r="AY3" t="s">
        <v>74</v>
      </c>
      <c r="AZ3" t="s">
        <v>74</v>
      </c>
      <c r="BA3" t="s">
        <v>74</v>
      </c>
      <c r="BB3" t="s">
        <v>74</v>
      </c>
      <c r="BC3" t="s">
        <v>74</v>
      </c>
      <c r="BD3">
        <v>764842</v>
      </c>
      <c r="BE3" t="s">
        <v>128</v>
      </c>
      <c r="BF3" t="str">
        <f>HYPERLINK("http://dx.doi.org/10.3389/fpsyg.2022.764842","http://dx.doi.org/10.3389/fpsyg.2022.764842")</f>
        <v>http://dx.doi.org/10.3389/fpsyg.2022.764842</v>
      </c>
      <c r="BG3" t="s">
        <v>74</v>
      </c>
      <c r="BH3" t="s">
        <v>74</v>
      </c>
      <c r="BI3">
        <v>9</v>
      </c>
      <c r="BJ3" t="s">
        <v>129</v>
      </c>
      <c r="BK3" t="s">
        <v>99</v>
      </c>
      <c r="BL3" t="s">
        <v>100</v>
      </c>
      <c r="BM3" t="s">
        <v>130</v>
      </c>
      <c r="BN3">
        <v>35310245</v>
      </c>
      <c r="BO3" t="s">
        <v>131</v>
      </c>
      <c r="BP3" t="s">
        <v>74</v>
      </c>
      <c r="BQ3" t="s">
        <v>74</v>
      </c>
      <c r="BR3" t="s">
        <v>103</v>
      </c>
      <c r="BS3" t="s">
        <v>132</v>
      </c>
      <c r="BT3" t="str">
        <f>HYPERLINK("https%3A%2F%2Fwww.webofscience.com%2Fwos%2Fwoscc%2Ffull-record%2FWOS:000772250500001","View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74</v>
      </c>
      <c r="AC4" t="s">
        <v>74</v>
      </c>
      <c r="AD4" t="s">
        <v>74</v>
      </c>
      <c r="AE4" t="s">
        <v>74</v>
      </c>
      <c r="AF4" t="s">
        <v>74</v>
      </c>
      <c r="AG4">
        <v>45</v>
      </c>
      <c r="AH4">
        <v>0</v>
      </c>
      <c r="AI4">
        <v>0</v>
      </c>
      <c r="AJ4">
        <v>0</v>
      </c>
      <c r="AK4">
        <v>2</v>
      </c>
      <c r="AL4" t="s">
        <v>144</v>
      </c>
      <c r="AM4" t="s">
        <v>145</v>
      </c>
      <c r="AN4" t="s">
        <v>146</v>
      </c>
      <c r="AO4" t="s">
        <v>147</v>
      </c>
      <c r="AP4" t="s">
        <v>148</v>
      </c>
      <c r="AQ4" t="s">
        <v>74</v>
      </c>
      <c r="AR4" t="s">
        <v>149</v>
      </c>
      <c r="AS4" t="s">
        <v>150</v>
      </c>
      <c r="AT4" t="s">
        <v>151</v>
      </c>
      <c r="AU4">
        <v>2023</v>
      </c>
      <c r="AV4">
        <v>56</v>
      </c>
      <c r="AW4">
        <v>1</v>
      </c>
      <c r="AX4" t="s">
        <v>74</v>
      </c>
      <c r="AY4" t="s">
        <v>74</v>
      </c>
      <c r="AZ4" t="s">
        <v>74</v>
      </c>
      <c r="BA4" t="s">
        <v>74</v>
      </c>
      <c r="BB4">
        <v>1</v>
      </c>
      <c r="BC4">
        <v>12</v>
      </c>
      <c r="BD4" t="s">
        <v>74</v>
      </c>
      <c r="BE4" t="s">
        <v>152</v>
      </c>
      <c r="BF4" t="str">
        <f>HYPERLINK("http://dx.doi.org/10.1080/07481756.2021.2018659","http://dx.doi.org/10.1080/07481756.2021.2018659")</f>
        <v>http://dx.doi.org/10.1080/07481756.2021.2018659</v>
      </c>
      <c r="BG4" t="s">
        <v>74</v>
      </c>
      <c r="BH4" t="s">
        <v>153</v>
      </c>
      <c r="BI4">
        <v>12</v>
      </c>
      <c r="BJ4" t="s">
        <v>154</v>
      </c>
      <c r="BK4" t="s">
        <v>99</v>
      </c>
      <c r="BL4" t="s">
        <v>100</v>
      </c>
      <c r="BM4" t="s">
        <v>155</v>
      </c>
      <c r="BN4" t="s">
        <v>74</v>
      </c>
      <c r="BO4" t="s">
        <v>74</v>
      </c>
      <c r="BP4" t="s">
        <v>74</v>
      </c>
      <c r="BQ4" t="s">
        <v>74</v>
      </c>
      <c r="BR4" t="s">
        <v>103</v>
      </c>
      <c r="BS4" t="s">
        <v>156</v>
      </c>
      <c r="BT4" t="str">
        <f>HYPERLINK("https%3A%2F%2Fwww.webofscience.com%2Fwos%2Fwoscc%2Ffull-record%2FWOS:000748588500001","View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74</v>
      </c>
      <c r="AB5" t="s">
        <v>74</v>
      </c>
      <c r="AC5" t="s">
        <v>168</v>
      </c>
      <c r="AD5" t="s">
        <v>168</v>
      </c>
      <c r="AE5" t="s">
        <v>169</v>
      </c>
      <c r="AF5" t="s">
        <v>74</v>
      </c>
      <c r="AG5">
        <v>49</v>
      </c>
      <c r="AH5">
        <v>5</v>
      </c>
      <c r="AI5">
        <v>5</v>
      </c>
      <c r="AJ5">
        <v>3</v>
      </c>
      <c r="AK5">
        <v>16</v>
      </c>
      <c r="AL5" t="s">
        <v>170</v>
      </c>
      <c r="AM5" t="s">
        <v>171</v>
      </c>
      <c r="AN5" t="s">
        <v>172</v>
      </c>
      <c r="AO5" t="s">
        <v>173</v>
      </c>
      <c r="AP5" t="s">
        <v>174</v>
      </c>
      <c r="AQ5" t="s">
        <v>74</v>
      </c>
      <c r="AR5" t="s">
        <v>175</v>
      </c>
      <c r="AS5" t="s">
        <v>176</v>
      </c>
      <c r="AT5" t="s">
        <v>177</v>
      </c>
      <c r="AU5">
        <v>2023</v>
      </c>
      <c r="AV5">
        <v>44</v>
      </c>
      <c r="AW5">
        <v>2</v>
      </c>
      <c r="AX5" t="s">
        <v>74</v>
      </c>
      <c r="AY5" t="s">
        <v>74</v>
      </c>
      <c r="AZ5" t="s">
        <v>74</v>
      </c>
      <c r="BA5" t="s">
        <v>74</v>
      </c>
      <c r="BB5">
        <v>338</v>
      </c>
      <c r="BC5">
        <v>362</v>
      </c>
      <c r="BD5" t="s">
        <v>178</v>
      </c>
      <c r="BE5" t="s">
        <v>179</v>
      </c>
      <c r="BF5" t="str">
        <f>HYPERLINK("http://dx.doi.org/10.1177/0192513X211048474","http://dx.doi.org/10.1177/0192513X211048474")</f>
        <v>http://dx.doi.org/10.1177/0192513X211048474</v>
      </c>
      <c r="BG5" t="s">
        <v>74</v>
      </c>
      <c r="BH5" t="s">
        <v>180</v>
      </c>
      <c r="BI5">
        <v>25</v>
      </c>
      <c r="BJ5" t="s">
        <v>181</v>
      </c>
      <c r="BK5" t="s">
        <v>99</v>
      </c>
      <c r="BL5" t="s">
        <v>181</v>
      </c>
      <c r="BM5" t="s">
        <v>182</v>
      </c>
      <c r="BN5">
        <v>36743830</v>
      </c>
      <c r="BO5" t="s">
        <v>183</v>
      </c>
      <c r="BP5" t="s">
        <v>74</v>
      </c>
      <c r="BQ5" t="s">
        <v>74</v>
      </c>
      <c r="BR5" t="s">
        <v>103</v>
      </c>
      <c r="BS5" t="s">
        <v>184</v>
      </c>
      <c r="BT5" t="str">
        <f>HYPERLINK("https%3A%2F%2Fwww.webofscience.com%2Fwos%2Fwoscc%2Ffull-record%2FWOS:000706430700001","View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79</v>
      </c>
      <c r="O6" t="s">
        <v>74</v>
      </c>
      <c r="P6" t="s">
        <v>74</v>
      </c>
      <c r="Q6" t="s">
        <v>74</v>
      </c>
      <c r="R6" t="s">
        <v>74</v>
      </c>
      <c r="S6" t="s">
        <v>74</v>
      </c>
      <c r="T6" t="s">
        <v>189</v>
      </c>
      <c r="U6" t="s">
        <v>190</v>
      </c>
      <c r="V6" t="s">
        <v>191</v>
      </c>
      <c r="W6" t="s">
        <v>192</v>
      </c>
      <c r="X6" t="s">
        <v>193</v>
      </c>
      <c r="Y6" t="s">
        <v>194</v>
      </c>
      <c r="Z6" t="s">
        <v>195</v>
      </c>
      <c r="AA6" t="s">
        <v>74</v>
      </c>
      <c r="AB6" t="s">
        <v>196</v>
      </c>
      <c r="AC6" t="s">
        <v>74</v>
      </c>
      <c r="AD6" t="s">
        <v>74</v>
      </c>
      <c r="AE6" t="s">
        <v>74</v>
      </c>
      <c r="AF6" t="s">
        <v>74</v>
      </c>
      <c r="AG6">
        <v>37</v>
      </c>
      <c r="AH6">
        <v>6</v>
      </c>
      <c r="AI6">
        <v>6</v>
      </c>
      <c r="AJ6">
        <v>0</v>
      </c>
      <c r="AK6">
        <v>2</v>
      </c>
      <c r="AL6" t="s">
        <v>170</v>
      </c>
      <c r="AM6" t="s">
        <v>171</v>
      </c>
      <c r="AN6" t="s">
        <v>172</v>
      </c>
      <c r="AO6" t="s">
        <v>197</v>
      </c>
      <c r="AP6" t="s">
        <v>198</v>
      </c>
      <c r="AQ6" t="s">
        <v>74</v>
      </c>
      <c r="AR6" t="s">
        <v>199</v>
      </c>
      <c r="AS6" t="s">
        <v>200</v>
      </c>
      <c r="AT6" t="s">
        <v>201</v>
      </c>
      <c r="AU6">
        <v>2021</v>
      </c>
      <c r="AV6">
        <v>39</v>
      </c>
      <c r="AW6">
        <v>7</v>
      </c>
      <c r="AX6" t="s">
        <v>74</v>
      </c>
      <c r="AY6" t="s">
        <v>74</v>
      </c>
      <c r="AZ6" t="s">
        <v>74</v>
      </c>
      <c r="BA6" t="s">
        <v>74</v>
      </c>
      <c r="BB6">
        <v>800</v>
      </c>
      <c r="BC6">
        <v>815</v>
      </c>
      <c r="BD6">
        <v>7342829211023717</v>
      </c>
      <c r="BE6" t="s">
        <v>202</v>
      </c>
      <c r="BF6" t="str">
        <f>HYPERLINK("http://dx.doi.org/10.1177/07342829211023717","http://dx.doi.org/10.1177/07342829211023717")</f>
        <v>http://dx.doi.org/10.1177/07342829211023717</v>
      </c>
      <c r="BG6" t="s">
        <v>74</v>
      </c>
      <c r="BH6" t="s">
        <v>203</v>
      </c>
      <c r="BI6">
        <v>16</v>
      </c>
      <c r="BJ6" t="s">
        <v>204</v>
      </c>
      <c r="BK6" t="s">
        <v>99</v>
      </c>
      <c r="BL6" t="s">
        <v>100</v>
      </c>
      <c r="BM6" t="s">
        <v>205</v>
      </c>
      <c r="BN6" t="s">
        <v>74</v>
      </c>
      <c r="BO6" t="s">
        <v>74</v>
      </c>
      <c r="BP6" t="s">
        <v>74</v>
      </c>
      <c r="BQ6" t="s">
        <v>74</v>
      </c>
      <c r="BR6" t="s">
        <v>103</v>
      </c>
      <c r="BS6" t="s">
        <v>206</v>
      </c>
      <c r="BT6" t="str">
        <f>HYPERLINK("https%3A%2F%2Fwww.webofscience.com%2Fwos%2Fwoscc%2Ffull-record%2FWOS:000672979700001","View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78</v>
      </c>
      <c r="N7" t="s">
        <v>79</v>
      </c>
      <c r="O7" t="s">
        <v>74</v>
      </c>
      <c r="P7" t="s">
        <v>74</v>
      </c>
      <c r="Q7" t="s">
        <v>74</v>
      </c>
      <c r="R7" t="s">
        <v>74</v>
      </c>
      <c r="S7" t="s">
        <v>74</v>
      </c>
      <c r="T7" t="s">
        <v>74</v>
      </c>
      <c r="U7" t="s">
        <v>211</v>
      </c>
      <c r="V7" t="s">
        <v>212</v>
      </c>
      <c r="W7" t="s">
        <v>213</v>
      </c>
      <c r="X7" t="s">
        <v>214</v>
      </c>
      <c r="Y7" t="s">
        <v>215</v>
      </c>
      <c r="Z7" t="s">
        <v>216</v>
      </c>
      <c r="AA7" t="s">
        <v>74</v>
      </c>
      <c r="AB7" t="s">
        <v>217</v>
      </c>
      <c r="AC7" t="s">
        <v>218</v>
      </c>
      <c r="AD7" t="s">
        <v>219</v>
      </c>
      <c r="AE7" t="s">
        <v>220</v>
      </c>
      <c r="AF7" t="s">
        <v>74</v>
      </c>
      <c r="AG7">
        <v>82</v>
      </c>
      <c r="AH7">
        <v>0</v>
      </c>
      <c r="AI7">
        <v>0</v>
      </c>
      <c r="AJ7">
        <v>2</v>
      </c>
      <c r="AK7">
        <v>10</v>
      </c>
      <c r="AL7" t="s">
        <v>144</v>
      </c>
      <c r="AM7" t="s">
        <v>145</v>
      </c>
      <c r="AN7" t="s">
        <v>146</v>
      </c>
      <c r="AO7" t="s">
        <v>221</v>
      </c>
      <c r="AP7" t="s">
        <v>222</v>
      </c>
      <c r="AQ7" t="s">
        <v>74</v>
      </c>
      <c r="AR7" t="s">
        <v>223</v>
      </c>
      <c r="AS7" t="s">
        <v>224</v>
      </c>
      <c r="AT7" t="s">
        <v>225</v>
      </c>
      <c r="AU7">
        <v>2021</v>
      </c>
      <c r="AV7">
        <v>27</v>
      </c>
      <c r="AW7">
        <v>2</v>
      </c>
      <c r="AX7" t="s">
        <v>74</v>
      </c>
      <c r="AY7" t="s">
        <v>74</v>
      </c>
      <c r="AZ7" t="s">
        <v>74</v>
      </c>
      <c r="BA7" t="s">
        <v>74</v>
      </c>
      <c r="BB7">
        <v>109</v>
      </c>
      <c r="BC7">
        <v>127</v>
      </c>
      <c r="BD7" t="s">
        <v>74</v>
      </c>
      <c r="BE7" t="s">
        <v>226</v>
      </c>
      <c r="BF7" t="str">
        <f>HYPERLINK("http://dx.doi.org/10.1080/13537113.2021.1911495","http://dx.doi.org/10.1080/13537113.2021.1911495")</f>
        <v>http://dx.doi.org/10.1080/13537113.2021.1911495</v>
      </c>
      <c r="BG7" t="s">
        <v>74</v>
      </c>
      <c r="BH7" t="s">
        <v>74</v>
      </c>
      <c r="BI7">
        <v>19</v>
      </c>
      <c r="BJ7" t="s">
        <v>227</v>
      </c>
      <c r="BK7" t="s">
        <v>228</v>
      </c>
      <c r="BL7" t="s">
        <v>227</v>
      </c>
      <c r="BM7" t="s">
        <v>229</v>
      </c>
      <c r="BN7" t="s">
        <v>74</v>
      </c>
      <c r="BO7" t="s">
        <v>230</v>
      </c>
      <c r="BP7" t="s">
        <v>74</v>
      </c>
      <c r="BQ7" t="s">
        <v>74</v>
      </c>
      <c r="BR7" t="s">
        <v>103</v>
      </c>
      <c r="BS7" t="s">
        <v>231</v>
      </c>
      <c r="BT7" t="str">
        <f>HYPERLINK("https%3A%2F%2Fwww.webofscience.com%2Fwos%2Fwoscc%2Ffull-record%2FWOS:000671679200001","View Full Record in Web of Science")</f>
        <v>View Full Record in Web of Science</v>
      </c>
    </row>
    <row r="8" spans="1:72" x14ac:dyDescent="0.25">
      <c r="A8" t="s">
        <v>72</v>
      </c>
      <c r="B8" t="s">
        <v>232</v>
      </c>
      <c r="C8" t="s">
        <v>74</v>
      </c>
      <c r="D8" t="s">
        <v>74</v>
      </c>
      <c r="E8" t="s">
        <v>74</v>
      </c>
      <c r="F8" t="s">
        <v>233</v>
      </c>
      <c r="G8" t="s">
        <v>74</v>
      </c>
      <c r="H8" t="s">
        <v>74</v>
      </c>
      <c r="I8" t="s">
        <v>234</v>
      </c>
      <c r="J8" t="s">
        <v>235</v>
      </c>
      <c r="K8" t="s">
        <v>74</v>
      </c>
      <c r="L8" t="s">
        <v>74</v>
      </c>
      <c r="M8" t="s">
        <v>78</v>
      </c>
      <c r="N8" t="s">
        <v>79</v>
      </c>
      <c r="O8" t="s">
        <v>74</v>
      </c>
      <c r="P8" t="s">
        <v>74</v>
      </c>
      <c r="Q8" t="s">
        <v>74</v>
      </c>
      <c r="R8" t="s">
        <v>74</v>
      </c>
      <c r="S8" t="s">
        <v>74</v>
      </c>
      <c r="T8" t="s">
        <v>236</v>
      </c>
      <c r="U8" t="s">
        <v>237</v>
      </c>
      <c r="V8" t="s">
        <v>238</v>
      </c>
      <c r="W8" t="s">
        <v>239</v>
      </c>
      <c r="X8" t="s">
        <v>240</v>
      </c>
      <c r="Y8" t="s">
        <v>241</v>
      </c>
      <c r="Z8" t="s">
        <v>242</v>
      </c>
      <c r="AA8" t="s">
        <v>74</v>
      </c>
      <c r="AB8" t="s">
        <v>243</v>
      </c>
      <c r="AC8" t="s">
        <v>244</v>
      </c>
      <c r="AD8" t="s">
        <v>245</v>
      </c>
      <c r="AE8" t="s">
        <v>246</v>
      </c>
      <c r="AF8" t="s">
        <v>74</v>
      </c>
      <c r="AG8">
        <v>10</v>
      </c>
      <c r="AH8">
        <v>8</v>
      </c>
      <c r="AI8">
        <v>8</v>
      </c>
      <c r="AJ8">
        <v>0</v>
      </c>
      <c r="AK8">
        <v>3</v>
      </c>
      <c r="AL8" t="s">
        <v>247</v>
      </c>
      <c r="AM8" t="s">
        <v>248</v>
      </c>
      <c r="AN8" t="s">
        <v>249</v>
      </c>
      <c r="AO8" t="s">
        <v>250</v>
      </c>
      <c r="AP8" t="s">
        <v>251</v>
      </c>
      <c r="AQ8" t="s">
        <v>74</v>
      </c>
      <c r="AR8" t="s">
        <v>252</v>
      </c>
      <c r="AS8" t="s">
        <v>253</v>
      </c>
      <c r="AT8" t="s">
        <v>177</v>
      </c>
      <c r="AU8">
        <v>2020</v>
      </c>
      <c r="AV8">
        <v>100</v>
      </c>
      <c r="AW8" t="s">
        <v>74</v>
      </c>
      <c r="AX8" t="s">
        <v>74</v>
      </c>
      <c r="AY8" t="s">
        <v>74</v>
      </c>
      <c r="AZ8" t="s">
        <v>254</v>
      </c>
      <c r="BA8" t="s">
        <v>74</v>
      </c>
      <c r="BB8" t="s">
        <v>74</v>
      </c>
      <c r="BC8" t="s">
        <v>74</v>
      </c>
      <c r="BD8">
        <v>104132</v>
      </c>
      <c r="BE8" t="s">
        <v>255</v>
      </c>
      <c r="BF8" t="str">
        <f>HYPERLINK("http://dx.doi.org/10.1016/j.chiabu.2019.104132","http://dx.doi.org/10.1016/j.chiabu.2019.104132")</f>
        <v>http://dx.doi.org/10.1016/j.chiabu.2019.104132</v>
      </c>
      <c r="BG8" t="s">
        <v>74</v>
      </c>
      <c r="BH8" t="s">
        <v>74</v>
      </c>
      <c r="BI8">
        <v>4</v>
      </c>
      <c r="BJ8" t="s">
        <v>256</v>
      </c>
      <c r="BK8" t="s">
        <v>99</v>
      </c>
      <c r="BL8" t="s">
        <v>257</v>
      </c>
      <c r="BM8" t="s">
        <v>258</v>
      </c>
      <c r="BN8">
        <v>31447054</v>
      </c>
      <c r="BO8" t="s">
        <v>74</v>
      </c>
      <c r="BP8" t="s">
        <v>74</v>
      </c>
      <c r="BQ8" t="s">
        <v>74</v>
      </c>
      <c r="BR8" t="s">
        <v>103</v>
      </c>
      <c r="BS8" t="s">
        <v>259</v>
      </c>
      <c r="BT8" t="str">
        <f>HYPERLINK("https%3A%2F%2Fwww.webofscience.com%2Fwos%2Fwoscc%2Ffull-record%2FWOS:000510956200022","View Full Record in Web of Science")</f>
        <v>View Full Record in Web of Science</v>
      </c>
    </row>
    <row r="9" spans="1:72" x14ac:dyDescent="0.25">
      <c r="A9" t="s">
        <v>72</v>
      </c>
      <c r="B9" t="s">
        <v>260</v>
      </c>
      <c r="C9" t="s">
        <v>74</v>
      </c>
      <c r="D9" t="s">
        <v>74</v>
      </c>
      <c r="E9" t="s">
        <v>74</v>
      </c>
      <c r="F9" t="s">
        <v>261</v>
      </c>
      <c r="G9" t="s">
        <v>74</v>
      </c>
      <c r="H9" t="s">
        <v>74</v>
      </c>
      <c r="I9" t="s">
        <v>262</v>
      </c>
      <c r="J9" t="s">
        <v>263</v>
      </c>
      <c r="K9" t="s">
        <v>74</v>
      </c>
      <c r="L9" t="s">
        <v>74</v>
      </c>
      <c r="M9" t="s">
        <v>78</v>
      </c>
      <c r="N9" t="s">
        <v>79</v>
      </c>
      <c r="O9" t="s">
        <v>74</v>
      </c>
      <c r="P9" t="s">
        <v>74</v>
      </c>
      <c r="Q9" t="s">
        <v>74</v>
      </c>
      <c r="R9" t="s">
        <v>74</v>
      </c>
      <c r="S9" t="s">
        <v>74</v>
      </c>
      <c r="T9" t="s">
        <v>74</v>
      </c>
      <c r="U9" t="s">
        <v>264</v>
      </c>
      <c r="V9" t="s">
        <v>265</v>
      </c>
      <c r="W9" t="s">
        <v>266</v>
      </c>
      <c r="X9" t="s">
        <v>267</v>
      </c>
      <c r="Y9" t="s">
        <v>268</v>
      </c>
      <c r="Z9" t="s">
        <v>269</v>
      </c>
      <c r="AA9" t="s">
        <v>74</v>
      </c>
      <c r="AB9" t="s">
        <v>270</v>
      </c>
      <c r="AC9" t="s">
        <v>271</v>
      </c>
      <c r="AD9" t="s">
        <v>272</v>
      </c>
      <c r="AE9" t="s">
        <v>273</v>
      </c>
      <c r="AF9" t="s">
        <v>74</v>
      </c>
      <c r="AG9">
        <v>39</v>
      </c>
      <c r="AH9">
        <v>3</v>
      </c>
      <c r="AI9">
        <v>3</v>
      </c>
      <c r="AJ9">
        <v>1</v>
      </c>
      <c r="AK9">
        <v>2</v>
      </c>
      <c r="AL9" t="s">
        <v>274</v>
      </c>
      <c r="AM9" t="s">
        <v>275</v>
      </c>
      <c r="AN9" t="s">
        <v>276</v>
      </c>
      <c r="AO9" t="s">
        <v>277</v>
      </c>
      <c r="AP9" t="s">
        <v>74</v>
      </c>
      <c r="AQ9" t="s">
        <v>74</v>
      </c>
      <c r="AR9" t="s">
        <v>263</v>
      </c>
      <c r="AS9" t="s">
        <v>278</v>
      </c>
      <c r="AT9" t="s">
        <v>279</v>
      </c>
      <c r="AU9">
        <v>2018</v>
      </c>
      <c r="AV9">
        <v>13</v>
      </c>
      <c r="AW9">
        <v>9</v>
      </c>
      <c r="AX9" t="s">
        <v>74</v>
      </c>
      <c r="AY9" t="s">
        <v>74</v>
      </c>
      <c r="AZ9" t="s">
        <v>74</v>
      </c>
      <c r="BA9" t="s">
        <v>74</v>
      </c>
      <c r="BB9" t="s">
        <v>74</v>
      </c>
      <c r="BC9" t="s">
        <v>74</v>
      </c>
      <c r="BD9" t="s">
        <v>280</v>
      </c>
      <c r="BE9" t="s">
        <v>281</v>
      </c>
      <c r="BF9" t="str">
        <f>HYPERLINK("http://dx.doi.org/10.1371/journal.pone.0202946","http://dx.doi.org/10.1371/journal.pone.0202946")</f>
        <v>http://dx.doi.org/10.1371/journal.pone.0202946</v>
      </c>
      <c r="BG9" t="s">
        <v>74</v>
      </c>
      <c r="BH9" t="s">
        <v>74</v>
      </c>
      <c r="BI9">
        <v>15</v>
      </c>
      <c r="BJ9" t="s">
        <v>282</v>
      </c>
      <c r="BK9" t="s">
        <v>283</v>
      </c>
      <c r="BL9" t="s">
        <v>284</v>
      </c>
      <c r="BM9" t="s">
        <v>285</v>
      </c>
      <c r="BN9">
        <v>30208062</v>
      </c>
      <c r="BO9" t="s">
        <v>286</v>
      </c>
      <c r="BP9" t="s">
        <v>74</v>
      </c>
      <c r="BQ9" t="s">
        <v>74</v>
      </c>
      <c r="BR9" t="s">
        <v>103</v>
      </c>
      <c r="BS9" t="s">
        <v>287</v>
      </c>
      <c r="BT9" t="str">
        <f>HYPERLINK("https%3A%2F%2Fwww.webofscience.com%2Fwos%2Fwoscc%2Ffull-record%2FWOS:000444683000045","View Full Record in Web of Science")</f>
        <v>View Full Record in Web of Science</v>
      </c>
    </row>
    <row r="10" spans="1:72" x14ac:dyDescent="0.25">
      <c r="A10" t="s">
        <v>72</v>
      </c>
      <c r="B10" t="s">
        <v>288</v>
      </c>
      <c r="C10" t="s">
        <v>74</v>
      </c>
      <c r="D10" t="s">
        <v>74</v>
      </c>
      <c r="E10" t="s">
        <v>74</v>
      </c>
      <c r="F10" t="s">
        <v>289</v>
      </c>
      <c r="G10" t="s">
        <v>74</v>
      </c>
      <c r="H10" t="s">
        <v>74</v>
      </c>
      <c r="I10" t="s">
        <v>290</v>
      </c>
      <c r="J10" t="s">
        <v>291</v>
      </c>
      <c r="K10" t="s">
        <v>74</v>
      </c>
      <c r="L10" t="s">
        <v>74</v>
      </c>
      <c r="M10" t="s">
        <v>78</v>
      </c>
      <c r="N10" t="s">
        <v>79</v>
      </c>
      <c r="O10" t="s">
        <v>74</v>
      </c>
      <c r="P10" t="s">
        <v>74</v>
      </c>
      <c r="Q10" t="s">
        <v>74</v>
      </c>
      <c r="R10" t="s">
        <v>74</v>
      </c>
      <c r="S10" t="s">
        <v>74</v>
      </c>
      <c r="T10" t="s">
        <v>292</v>
      </c>
      <c r="U10" t="s">
        <v>293</v>
      </c>
      <c r="V10" t="s">
        <v>294</v>
      </c>
      <c r="W10" t="s">
        <v>295</v>
      </c>
      <c r="X10" t="s">
        <v>296</v>
      </c>
      <c r="Y10" t="s">
        <v>297</v>
      </c>
      <c r="Z10" t="s">
        <v>298</v>
      </c>
      <c r="AA10" t="s">
        <v>299</v>
      </c>
      <c r="AB10" t="s">
        <v>300</v>
      </c>
      <c r="AC10" t="s">
        <v>301</v>
      </c>
      <c r="AD10" t="s">
        <v>301</v>
      </c>
      <c r="AE10" t="s">
        <v>302</v>
      </c>
      <c r="AF10" t="s">
        <v>74</v>
      </c>
      <c r="AG10">
        <v>47</v>
      </c>
      <c r="AH10">
        <v>8</v>
      </c>
      <c r="AI10">
        <v>8</v>
      </c>
      <c r="AJ10">
        <v>2</v>
      </c>
      <c r="AK10">
        <v>15</v>
      </c>
      <c r="AL10" t="s">
        <v>144</v>
      </c>
      <c r="AM10" t="s">
        <v>145</v>
      </c>
      <c r="AN10" t="s">
        <v>146</v>
      </c>
      <c r="AO10" t="s">
        <v>303</v>
      </c>
      <c r="AP10" t="s">
        <v>304</v>
      </c>
      <c r="AQ10" t="s">
        <v>74</v>
      </c>
      <c r="AR10" t="s">
        <v>305</v>
      </c>
      <c r="AS10" t="s">
        <v>306</v>
      </c>
      <c r="AT10" t="s">
        <v>74</v>
      </c>
      <c r="AU10">
        <v>2017</v>
      </c>
      <c r="AV10">
        <v>64</v>
      </c>
      <c r="AW10">
        <v>9</v>
      </c>
      <c r="AX10" t="s">
        <v>74</v>
      </c>
      <c r="AY10" t="s">
        <v>74</v>
      </c>
      <c r="AZ10" t="s">
        <v>74</v>
      </c>
      <c r="BA10" t="s">
        <v>74</v>
      </c>
      <c r="BB10">
        <v>1253</v>
      </c>
      <c r="BC10">
        <v>1282</v>
      </c>
      <c r="BD10" t="s">
        <v>74</v>
      </c>
      <c r="BE10" t="s">
        <v>307</v>
      </c>
      <c r="BF10" t="str">
        <f>HYPERLINK("http://dx.doi.org/10.1080/00918369.2016.1244445","http://dx.doi.org/10.1080/00918369.2016.1244445")</f>
        <v>http://dx.doi.org/10.1080/00918369.2016.1244445</v>
      </c>
      <c r="BG10" t="s">
        <v>74</v>
      </c>
      <c r="BH10" t="s">
        <v>74</v>
      </c>
      <c r="BI10">
        <v>30</v>
      </c>
      <c r="BJ10" t="s">
        <v>308</v>
      </c>
      <c r="BK10" t="s">
        <v>99</v>
      </c>
      <c r="BL10" t="s">
        <v>309</v>
      </c>
      <c r="BM10" t="s">
        <v>310</v>
      </c>
      <c r="BN10">
        <v>27700910</v>
      </c>
      <c r="BO10" t="s">
        <v>74</v>
      </c>
      <c r="BP10" t="s">
        <v>74</v>
      </c>
      <c r="BQ10" t="s">
        <v>74</v>
      </c>
      <c r="BR10" t="s">
        <v>103</v>
      </c>
      <c r="BS10" t="s">
        <v>311</v>
      </c>
      <c r="BT10" t="str">
        <f>HYPERLINK("https%3A%2F%2Fwww.webofscience.com%2Fwos%2Fwoscc%2Ffull-record%2FWOS:000402632100006","View Full Record in Web of Science")</f>
        <v>View Full Record in Web of Science</v>
      </c>
    </row>
    <row r="11" spans="1:72" x14ac:dyDescent="0.25">
      <c r="A11" t="s">
        <v>72</v>
      </c>
      <c r="B11" t="s">
        <v>312</v>
      </c>
      <c r="C11" t="s">
        <v>74</v>
      </c>
      <c r="D11" t="s">
        <v>74</v>
      </c>
      <c r="E11" t="s">
        <v>74</v>
      </c>
      <c r="F11" t="s">
        <v>313</v>
      </c>
      <c r="G11" t="s">
        <v>74</v>
      </c>
      <c r="H11" t="s">
        <v>74</v>
      </c>
      <c r="I11" t="s">
        <v>314</v>
      </c>
      <c r="J11" t="s">
        <v>315</v>
      </c>
      <c r="K11" t="s">
        <v>74</v>
      </c>
      <c r="L11" t="s">
        <v>74</v>
      </c>
      <c r="M11" t="s">
        <v>78</v>
      </c>
      <c r="N11" t="s">
        <v>79</v>
      </c>
      <c r="O11" t="s">
        <v>74</v>
      </c>
      <c r="P11" t="s">
        <v>74</v>
      </c>
      <c r="Q11" t="s">
        <v>74</v>
      </c>
      <c r="R11" t="s">
        <v>74</v>
      </c>
      <c r="S11" t="s">
        <v>74</v>
      </c>
      <c r="T11" t="s">
        <v>316</v>
      </c>
      <c r="U11" t="s">
        <v>74</v>
      </c>
      <c r="V11" t="s">
        <v>317</v>
      </c>
      <c r="W11" t="s">
        <v>318</v>
      </c>
      <c r="X11" t="s">
        <v>74</v>
      </c>
      <c r="Y11" t="s">
        <v>319</v>
      </c>
      <c r="Z11" t="s">
        <v>320</v>
      </c>
      <c r="AA11" t="s">
        <v>74</v>
      </c>
      <c r="AB11" t="s">
        <v>74</v>
      </c>
      <c r="AC11" t="s">
        <v>74</v>
      </c>
      <c r="AD11" t="s">
        <v>74</v>
      </c>
      <c r="AE11" t="s">
        <v>74</v>
      </c>
      <c r="AF11" t="s">
        <v>74</v>
      </c>
      <c r="AG11">
        <v>20</v>
      </c>
      <c r="AH11">
        <v>8</v>
      </c>
      <c r="AI11">
        <v>8</v>
      </c>
      <c r="AJ11">
        <v>0</v>
      </c>
      <c r="AK11">
        <v>17</v>
      </c>
      <c r="AL11" t="s">
        <v>321</v>
      </c>
      <c r="AM11" t="s">
        <v>322</v>
      </c>
      <c r="AN11" t="s">
        <v>323</v>
      </c>
      <c r="AO11" t="s">
        <v>324</v>
      </c>
      <c r="AP11" t="s">
        <v>325</v>
      </c>
      <c r="AQ11" t="s">
        <v>74</v>
      </c>
      <c r="AR11" t="s">
        <v>326</v>
      </c>
      <c r="AS11" t="s">
        <v>327</v>
      </c>
      <c r="AT11" t="s">
        <v>328</v>
      </c>
      <c r="AU11">
        <v>2014</v>
      </c>
      <c r="AV11">
        <v>39</v>
      </c>
      <c r="AW11">
        <v>2</v>
      </c>
      <c r="AX11" t="s">
        <v>74</v>
      </c>
      <c r="AY11" t="s">
        <v>74</v>
      </c>
      <c r="AZ11" t="s">
        <v>254</v>
      </c>
      <c r="BA11" t="s">
        <v>74</v>
      </c>
      <c r="BB11">
        <v>101</v>
      </c>
      <c r="BC11">
        <v>108</v>
      </c>
      <c r="BD11" t="s">
        <v>74</v>
      </c>
      <c r="BE11" t="s">
        <v>329</v>
      </c>
      <c r="BF11" t="str">
        <f>HYPERLINK("http://dx.doi.org/10.1093/hsw/hlu014","http://dx.doi.org/10.1093/hsw/hlu014")</f>
        <v>http://dx.doi.org/10.1093/hsw/hlu014</v>
      </c>
      <c r="BG11" t="s">
        <v>74</v>
      </c>
      <c r="BH11" t="s">
        <v>74</v>
      </c>
      <c r="BI11">
        <v>8</v>
      </c>
      <c r="BJ11" t="s">
        <v>330</v>
      </c>
      <c r="BK11" t="s">
        <v>99</v>
      </c>
      <c r="BL11" t="s">
        <v>330</v>
      </c>
      <c r="BM11" t="s">
        <v>331</v>
      </c>
      <c r="BN11">
        <v>24946426</v>
      </c>
      <c r="BO11" t="s">
        <v>74</v>
      </c>
      <c r="BP11" t="s">
        <v>74</v>
      </c>
      <c r="BQ11" t="s">
        <v>74</v>
      </c>
      <c r="BR11" t="s">
        <v>103</v>
      </c>
      <c r="BS11" t="s">
        <v>332</v>
      </c>
      <c r="BT11" t="str">
        <f>HYPERLINK("https%3A%2F%2Fwww.webofscience.com%2Fwos%2Fwoscc%2Ffull-record%2FWOS:000337039200008","View Full Record in Web of Science")</f>
        <v>View Full Record in Web of Science</v>
      </c>
    </row>
    <row r="12" spans="1:72" x14ac:dyDescent="0.25">
      <c r="A12" t="s">
        <v>72</v>
      </c>
      <c r="B12" t="s">
        <v>333</v>
      </c>
      <c r="C12" t="s">
        <v>74</v>
      </c>
      <c r="D12" t="s">
        <v>74</v>
      </c>
      <c r="E12" t="s">
        <v>74</v>
      </c>
      <c r="F12" t="s">
        <v>334</v>
      </c>
      <c r="G12" t="s">
        <v>74</v>
      </c>
      <c r="H12" t="s">
        <v>74</v>
      </c>
      <c r="I12" t="s">
        <v>335</v>
      </c>
      <c r="J12" t="s">
        <v>336</v>
      </c>
      <c r="K12" t="s">
        <v>74</v>
      </c>
      <c r="L12" t="s">
        <v>74</v>
      </c>
      <c r="M12" t="s">
        <v>78</v>
      </c>
      <c r="N12" t="s">
        <v>79</v>
      </c>
      <c r="O12" t="s">
        <v>74</v>
      </c>
      <c r="P12" t="s">
        <v>74</v>
      </c>
      <c r="Q12" t="s">
        <v>74</v>
      </c>
      <c r="R12" t="s">
        <v>74</v>
      </c>
      <c r="S12" t="s">
        <v>74</v>
      </c>
      <c r="T12" t="s">
        <v>337</v>
      </c>
      <c r="U12" t="s">
        <v>338</v>
      </c>
      <c r="V12" t="s">
        <v>339</v>
      </c>
      <c r="W12" t="s">
        <v>340</v>
      </c>
      <c r="X12" t="s">
        <v>341</v>
      </c>
      <c r="Y12" t="s">
        <v>342</v>
      </c>
      <c r="Z12" t="s">
        <v>343</v>
      </c>
      <c r="AA12" t="s">
        <v>74</v>
      </c>
      <c r="AB12" t="s">
        <v>74</v>
      </c>
      <c r="AC12" t="s">
        <v>74</v>
      </c>
      <c r="AD12" t="s">
        <v>74</v>
      </c>
      <c r="AE12" t="s">
        <v>74</v>
      </c>
      <c r="AF12" t="s">
        <v>74</v>
      </c>
      <c r="AG12">
        <v>17</v>
      </c>
      <c r="AH12">
        <v>2</v>
      </c>
      <c r="AI12">
        <v>2</v>
      </c>
      <c r="AJ12">
        <v>0</v>
      </c>
      <c r="AK12">
        <v>3</v>
      </c>
      <c r="AL12" t="s">
        <v>247</v>
      </c>
      <c r="AM12" t="s">
        <v>248</v>
      </c>
      <c r="AN12" t="s">
        <v>249</v>
      </c>
      <c r="AO12" t="s">
        <v>344</v>
      </c>
      <c r="AP12" t="s">
        <v>345</v>
      </c>
      <c r="AQ12" t="s">
        <v>74</v>
      </c>
      <c r="AR12" t="s">
        <v>346</v>
      </c>
      <c r="AS12" t="s">
        <v>347</v>
      </c>
      <c r="AT12" t="s">
        <v>348</v>
      </c>
      <c r="AU12">
        <v>2011</v>
      </c>
      <c r="AV12">
        <v>33</v>
      </c>
      <c r="AW12">
        <v>9</v>
      </c>
      <c r="AX12" t="s">
        <v>74</v>
      </c>
      <c r="AY12" t="s">
        <v>74</v>
      </c>
      <c r="AZ12" t="s">
        <v>74</v>
      </c>
      <c r="BA12" t="s">
        <v>74</v>
      </c>
      <c r="BB12">
        <v>1527</v>
      </c>
      <c r="BC12">
        <v>1530</v>
      </c>
      <c r="BD12" t="s">
        <v>74</v>
      </c>
      <c r="BE12" t="s">
        <v>349</v>
      </c>
      <c r="BF12" t="str">
        <f>HYPERLINK("http://dx.doi.org/10.1016/j.childyouth.2011.03.016","http://dx.doi.org/10.1016/j.childyouth.2011.03.016")</f>
        <v>http://dx.doi.org/10.1016/j.childyouth.2011.03.016</v>
      </c>
      <c r="BG12" t="s">
        <v>74</v>
      </c>
      <c r="BH12" t="s">
        <v>74</v>
      </c>
      <c r="BI12">
        <v>4</v>
      </c>
      <c r="BJ12" t="s">
        <v>350</v>
      </c>
      <c r="BK12" t="s">
        <v>99</v>
      </c>
      <c r="BL12" t="s">
        <v>350</v>
      </c>
      <c r="BM12" t="s">
        <v>351</v>
      </c>
      <c r="BN12" t="s">
        <v>74</v>
      </c>
      <c r="BO12" t="s">
        <v>74</v>
      </c>
      <c r="BP12" t="s">
        <v>74</v>
      </c>
      <c r="BQ12" t="s">
        <v>74</v>
      </c>
      <c r="BR12" t="s">
        <v>103</v>
      </c>
      <c r="BS12" t="s">
        <v>352</v>
      </c>
      <c r="BT12" t="str">
        <f>HYPERLINK("https%3A%2F%2Fwww.webofscience.com%2Fwos%2Fwoscc%2Ffull-record%2FWOS:000294147600008","View Full Record in Web of Science")</f>
        <v>View Full Record in Web of Science</v>
      </c>
    </row>
    <row r="13" spans="1:72" x14ac:dyDescent="0.25">
      <c r="A13" t="s">
        <v>72</v>
      </c>
      <c r="B13" t="s">
        <v>353</v>
      </c>
      <c r="C13" t="s">
        <v>74</v>
      </c>
      <c r="D13" t="s">
        <v>74</v>
      </c>
      <c r="E13" t="s">
        <v>74</v>
      </c>
      <c r="F13" t="s">
        <v>354</v>
      </c>
      <c r="G13" t="s">
        <v>74</v>
      </c>
      <c r="H13" t="s">
        <v>74</v>
      </c>
      <c r="I13" t="s">
        <v>355</v>
      </c>
      <c r="J13" t="s">
        <v>356</v>
      </c>
      <c r="K13" t="s">
        <v>74</v>
      </c>
      <c r="L13" t="s">
        <v>74</v>
      </c>
      <c r="M13" t="s">
        <v>78</v>
      </c>
      <c r="N13" t="s">
        <v>79</v>
      </c>
      <c r="O13" t="s">
        <v>74</v>
      </c>
      <c r="P13" t="s">
        <v>74</v>
      </c>
      <c r="Q13" t="s">
        <v>74</v>
      </c>
      <c r="R13" t="s">
        <v>74</v>
      </c>
      <c r="S13" t="s">
        <v>74</v>
      </c>
      <c r="T13" t="s">
        <v>74</v>
      </c>
      <c r="U13" t="s">
        <v>357</v>
      </c>
      <c r="V13" t="s">
        <v>358</v>
      </c>
      <c r="W13" t="s">
        <v>359</v>
      </c>
      <c r="X13" t="s">
        <v>74</v>
      </c>
      <c r="Y13" t="s">
        <v>360</v>
      </c>
      <c r="Z13" t="s">
        <v>361</v>
      </c>
      <c r="AA13" t="s">
        <v>74</v>
      </c>
      <c r="AB13" t="s">
        <v>74</v>
      </c>
      <c r="AC13" t="s">
        <v>74</v>
      </c>
      <c r="AD13" t="s">
        <v>74</v>
      </c>
      <c r="AE13" t="s">
        <v>74</v>
      </c>
      <c r="AF13" t="s">
        <v>74</v>
      </c>
      <c r="AG13">
        <v>56</v>
      </c>
      <c r="AH13">
        <v>32</v>
      </c>
      <c r="AI13">
        <v>33</v>
      </c>
      <c r="AJ13">
        <v>2</v>
      </c>
      <c r="AK13">
        <v>6</v>
      </c>
      <c r="AL13" t="s">
        <v>362</v>
      </c>
      <c r="AM13" t="s">
        <v>248</v>
      </c>
      <c r="AN13" t="s">
        <v>363</v>
      </c>
      <c r="AO13" t="s">
        <v>364</v>
      </c>
      <c r="AP13" t="s">
        <v>74</v>
      </c>
      <c r="AQ13" t="s">
        <v>74</v>
      </c>
      <c r="AR13" t="s">
        <v>365</v>
      </c>
      <c r="AS13" t="s">
        <v>366</v>
      </c>
      <c r="AT13" t="s">
        <v>367</v>
      </c>
      <c r="AU13">
        <v>2007</v>
      </c>
      <c r="AV13">
        <v>39</v>
      </c>
      <c r="AW13">
        <v>4</v>
      </c>
      <c r="AX13" t="s">
        <v>74</v>
      </c>
      <c r="AY13" t="s">
        <v>74</v>
      </c>
      <c r="AZ13" t="s">
        <v>74</v>
      </c>
      <c r="BA13" t="s">
        <v>74</v>
      </c>
      <c r="BB13">
        <v>216</v>
      </c>
      <c r="BC13">
        <v>225</v>
      </c>
      <c r="BD13" t="s">
        <v>74</v>
      </c>
      <c r="BE13" t="s">
        <v>368</v>
      </c>
      <c r="BF13" t="str">
        <f>HYPERLINK("http://dx.doi.org/10.1363/3921607","http://dx.doi.org/10.1363/3921607")</f>
        <v>http://dx.doi.org/10.1363/3921607</v>
      </c>
      <c r="BG13" t="s">
        <v>74</v>
      </c>
      <c r="BH13" t="s">
        <v>74</v>
      </c>
      <c r="BI13">
        <v>10</v>
      </c>
      <c r="BJ13" t="s">
        <v>369</v>
      </c>
      <c r="BK13" t="s">
        <v>99</v>
      </c>
      <c r="BL13" t="s">
        <v>369</v>
      </c>
      <c r="BM13" t="s">
        <v>370</v>
      </c>
      <c r="BN13">
        <v>18093038</v>
      </c>
      <c r="BO13" t="s">
        <v>74</v>
      </c>
      <c r="BP13" t="s">
        <v>74</v>
      </c>
      <c r="BQ13" t="s">
        <v>74</v>
      </c>
      <c r="BR13" t="s">
        <v>103</v>
      </c>
      <c r="BS13" t="s">
        <v>371</v>
      </c>
      <c r="BT13" t="str">
        <f>HYPERLINK("https%3A%2F%2Fwww.webofscience.com%2Fwos%2Fwoscc%2Ffull-record%2FWOS:000251506400003","View Full Record in Web of Science")</f>
        <v>View Full Record in Web of Science</v>
      </c>
    </row>
    <row r="14" spans="1:72" x14ac:dyDescent="0.25">
      <c r="A14" t="s">
        <v>72</v>
      </c>
      <c r="B14" t="s">
        <v>372</v>
      </c>
      <c r="C14" t="s">
        <v>74</v>
      </c>
      <c r="D14" t="s">
        <v>74</v>
      </c>
      <c r="E14" t="s">
        <v>74</v>
      </c>
      <c r="F14" t="s">
        <v>372</v>
      </c>
      <c r="G14" t="s">
        <v>74</v>
      </c>
      <c r="H14" t="s">
        <v>74</v>
      </c>
      <c r="I14" t="s">
        <v>373</v>
      </c>
      <c r="J14" t="s">
        <v>374</v>
      </c>
      <c r="K14" t="s">
        <v>74</v>
      </c>
      <c r="L14" t="s">
        <v>74</v>
      </c>
      <c r="M14" t="s">
        <v>78</v>
      </c>
      <c r="N14" t="s">
        <v>79</v>
      </c>
      <c r="O14" t="s">
        <v>74</v>
      </c>
      <c r="P14" t="s">
        <v>74</v>
      </c>
      <c r="Q14" t="s">
        <v>74</v>
      </c>
      <c r="R14" t="s">
        <v>74</v>
      </c>
      <c r="S14" t="s">
        <v>74</v>
      </c>
      <c r="T14" t="s">
        <v>74</v>
      </c>
      <c r="U14" t="s">
        <v>74</v>
      </c>
      <c r="V14" t="s">
        <v>375</v>
      </c>
      <c r="W14" t="s">
        <v>376</v>
      </c>
      <c r="X14" t="s">
        <v>74</v>
      </c>
      <c r="Y14" t="s">
        <v>377</v>
      </c>
      <c r="Z14" t="s">
        <v>378</v>
      </c>
      <c r="AA14" t="s">
        <v>74</v>
      </c>
      <c r="AB14" t="s">
        <v>74</v>
      </c>
      <c r="AC14" t="s">
        <v>74</v>
      </c>
      <c r="AD14" t="s">
        <v>74</v>
      </c>
      <c r="AE14" t="s">
        <v>74</v>
      </c>
      <c r="AF14" t="s">
        <v>74</v>
      </c>
      <c r="AG14">
        <v>6</v>
      </c>
      <c r="AH14">
        <v>1</v>
      </c>
      <c r="AI14">
        <v>1</v>
      </c>
      <c r="AJ14">
        <v>0</v>
      </c>
      <c r="AK14">
        <v>0</v>
      </c>
      <c r="AL14" t="s">
        <v>379</v>
      </c>
      <c r="AM14" t="s">
        <v>380</v>
      </c>
      <c r="AN14" t="s">
        <v>381</v>
      </c>
      <c r="AO14" t="s">
        <v>382</v>
      </c>
      <c r="AP14" t="s">
        <v>74</v>
      </c>
      <c r="AQ14" t="s">
        <v>74</v>
      </c>
      <c r="AR14" t="s">
        <v>383</v>
      </c>
      <c r="AS14" t="s">
        <v>384</v>
      </c>
      <c r="AT14" t="s">
        <v>95</v>
      </c>
      <c r="AU14">
        <v>2006</v>
      </c>
      <c r="AV14">
        <v>41</v>
      </c>
      <c r="AW14">
        <v>3</v>
      </c>
      <c r="AX14" t="s">
        <v>74</v>
      </c>
      <c r="AY14" t="s">
        <v>74</v>
      </c>
      <c r="AZ14" t="s">
        <v>74</v>
      </c>
      <c r="BA14" t="s">
        <v>74</v>
      </c>
      <c r="BB14">
        <v>170</v>
      </c>
      <c r="BC14">
        <v>173</v>
      </c>
      <c r="BD14" t="s">
        <v>74</v>
      </c>
      <c r="BE14" t="s">
        <v>385</v>
      </c>
      <c r="BF14" t="str">
        <f>HYPERLINK("http://dx.doi.org/10.1080/00207590544000158","http://dx.doi.org/10.1080/00207590544000158")</f>
        <v>http://dx.doi.org/10.1080/00207590544000158</v>
      </c>
      <c r="BG14" t="s">
        <v>74</v>
      </c>
      <c r="BH14" t="s">
        <v>74</v>
      </c>
      <c r="BI14">
        <v>4</v>
      </c>
      <c r="BJ14" t="s">
        <v>129</v>
      </c>
      <c r="BK14" t="s">
        <v>99</v>
      </c>
      <c r="BL14" t="s">
        <v>100</v>
      </c>
      <c r="BM14" t="s">
        <v>386</v>
      </c>
      <c r="BN14" t="s">
        <v>74</v>
      </c>
      <c r="BO14" t="s">
        <v>74</v>
      </c>
      <c r="BP14" t="s">
        <v>74</v>
      </c>
      <c r="BQ14" t="s">
        <v>74</v>
      </c>
      <c r="BR14" t="s">
        <v>103</v>
      </c>
      <c r="BS14" t="s">
        <v>387</v>
      </c>
      <c r="BT14" t="str">
        <f>HYPERLINK("https%3A%2F%2Fwww.webofscience.com%2Fwos%2Fwoscc%2Ffull-record%2FWOS:000237762900004","View Full Record in Web of Science")</f>
        <v>View Full Record in Web of Science</v>
      </c>
    </row>
    <row r="15" spans="1:72" x14ac:dyDescent="0.25">
      <c r="A15" t="s">
        <v>72</v>
      </c>
      <c r="B15" t="s">
        <v>388</v>
      </c>
      <c r="C15" t="s">
        <v>74</v>
      </c>
      <c r="D15" t="s">
        <v>74</v>
      </c>
      <c r="E15" t="s">
        <v>74</v>
      </c>
      <c r="F15" t="s">
        <v>388</v>
      </c>
      <c r="G15" t="s">
        <v>74</v>
      </c>
      <c r="H15" t="s">
        <v>74</v>
      </c>
      <c r="I15" t="s">
        <v>389</v>
      </c>
      <c r="J15" t="s">
        <v>77</v>
      </c>
      <c r="K15" t="s">
        <v>74</v>
      </c>
      <c r="L15" t="s">
        <v>74</v>
      </c>
      <c r="M15" t="s">
        <v>78</v>
      </c>
      <c r="N15" t="s">
        <v>79</v>
      </c>
      <c r="O15" t="s">
        <v>74</v>
      </c>
      <c r="P15" t="s">
        <v>74</v>
      </c>
      <c r="Q15" t="s">
        <v>74</v>
      </c>
      <c r="R15" t="s">
        <v>74</v>
      </c>
      <c r="S15" t="s">
        <v>74</v>
      </c>
      <c r="T15" t="s">
        <v>74</v>
      </c>
      <c r="U15" t="s">
        <v>390</v>
      </c>
      <c r="V15" t="s">
        <v>391</v>
      </c>
      <c r="W15" t="s">
        <v>392</v>
      </c>
      <c r="X15" t="s">
        <v>393</v>
      </c>
      <c r="Y15" t="s">
        <v>394</v>
      </c>
      <c r="Z15" t="s">
        <v>74</v>
      </c>
      <c r="AA15" t="s">
        <v>74</v>
      </c>
      <c r="AB15" t="s">
        <v>74</v>
      </c>
      <c r="AC15" t="s">
        <v>74</v>
      </c>
      <c r="AD15" t="s">
        <v>74</v>
      </c>
      <c r="AE15" t="s">
        <v>74</v>
      </c>
      <c r="AF15" t="s">
        <v>74</v>
      </c>
      <c r="AG15">
        <v>36</v>
      </c>
      <c r="AH15">
        <v>37</v>
      </c>
      <c r="AI15">
        <v>39</v>
      </c>
      <c r="AJ15">
        <v>1</v>
      </c>
      <c r="AK15">
        <v>14</v>
      </c>
      <c r="AL15" t="s">
        <v>395</v>
      </c>
      <c r="AM15" t="s">
        <v>396</v>
      </c>
      <c r="AN15" t="s">
        <v>397</v>
      </c>
      <c r="AO15" t="s">
        <v>91</v>
      </c>
      <c r="AP15" t="s">
        <v>74</v>
      </c>
      <c r="AQ15" t="s">
        <v>74</v>
      </c>
      <c r="AR15" t="s">
        <v>93</v>
      </c>
      <c r="AS15" t="s">
        <v>94</v>
      </c>
      <c r="AT15" t="s">
        <v>367</v>
      </c>
      <c r="AU15">
        <v>2001</v>
      </c>
      <c r="AV15">
        <v>24</v>
      </c>
      <c r="AW15">
        <v>6</v>
      </c>
      <c r="AX15" t="s">
        <v>74</v>
      </c>
      <c r="AY15" t="s">
        <v>74</v>
      </c>
      <c r="AZ15" t="s">
        <v>74</v>
      </c>
      <c r="BA15" t="s">
        <v>74</v>
      </c>
      <c r="BB15">
        <v>777</v>
      </c>
      <c r="BC15">
        <v>789</v>
      </c>
      <c r="BD15" t="s">
        <v>74</v>
      </c>
      <c r="BE15" t="s">
        <v>398</v>
      </c>
      <c r="BF15" t="str">
        <f>HYPERLINK("http://dx.doi.org/10.1006/jado.2001.0431","http://dx.doi.org/10.1006/jado.2001.0431")</f>
        <v>http://dx.doi.org/10.1006/jado.2001.0431</v>
      </c>
      <c r="BG15" t="s">
        <v>74</v>
      </c>
      <c r="BH15" t="s">
        <v>74</v>
      </c>
      <c r="BI15">
        <v>13</v>
      </c>
      <c r="BJ15" t="s">
        <v>98</v>
      </c>
      <c r="BK15" t="s">
        <v>99</v>
      </c>
      <c r="BL15" t="s">
        <v>100</v>
      </c>
      <c r="BM15" t="s">
        <v>399</v>
      </c>
      <c r="BN15">
        <v>11790057</v>
      </c>
      <c r="BO15" t="s">
        <v>74</v>
      </c>
      <c r="BP15" t="s">
        <v>74</v>
      </c>
      <c r="BQ15" t="s">
        <v>74</v>
      </c>
      <c r="BR15" t="s">
        <v>103</v>
      </c>
      <c r="BS15" t="s">
        <v>400</v>
      </c>
      <c r="BT15" t="str">
        <f>HYPERLINK("https%3A%2F%2Fwww.webofscience.com%2Fwos%2Fwoscc%2Ffull-record%2FWOS:000173384100008","View Full Record in Web of Science")</f>
        <v>View Full Record in Web of Science</v>
      </c>
    </row>
    <row r="16" spans="1:72" x14ac:dyDescent="0.25">
      <c r="A16" t="s">
        <v>72</v>
      </c>
      <c r="B16" t="s">
        <v>401</v>
      </c>
      <c r="C16" t="s">
        <v>74</v>
      </c>
      <c r="D16" t="s">
        <v>74</v>
      </c>
      <c r="E16" t="s">
        <v>74</v>
      </c>
      <c r="F16" t="s">
        <v>401</v>
      </c>
      <c r="G16" t="s">
        <v>74</v>
      </c>
      <c r="H16" t="s">
        <v>74</v>
      </c>
      <c r="I16" t="s">
        <v>402</v>
      </c>
      <c r="J16" t="s">
        <v>403</v>
      </c>
      <c r="K16" t="s">
        <v>74</v>
      </c>
      <c r="L16" t="s">
        <v>74</v>
      </c>
      <c r="M16" t="s">
        <v>78</v>
      </c>
      <c r="N16" t="s">
        <v>79</v>
      </c>
      <c r="O16" t="s">
        <v>74</v>
      </c>
      <c r="P16" t="s">
        <v>74</v>
      </c>
      <c r="Q16" t="s">
        <v>74</v>
      </c>
      <c r="R16" t="s">
        <v>74</v>
      </c>
      <c r="S16" t="s">
        <v>74</v>
      </c>
      <c r="T16" t="s">
        <v>74</v>
      </c>
      <c r="U16" t="s">
        <v>404</v>
      </c>
      <c r="V16" t="s">
        <v>405</v>
      </c>
      <c r="W16" t="s">
        <v>406</v>
      </c>
      <c r="X16" t="s">
        <v>407</v>
      </c>
      <c r="Y16" t="s">
        <v>408</v>
      </c>
      <c r="Z16" t="s">
        <v>74</v>
      </c>
      <c r="AA16" t="s">
        <v>74</v>
      </c>
      <c r="AB16" t="s">
        <v>74</v>
      </c>
      <c r="AC16" t="s">
        <v>74</v>
      </c>
      <c r="AD16" t="s">
        <v>74</v>
      </c>
      <c r="AE16" t="s">
        <v>74</v>
      </c>
      <c r="AF16" t="s">
        <v>74</v>
      </c>
      <c r="AG16">
        <v>61</v>
      </c>
      <c r="AH16">
        <v>9</v>
      </c>
      <c r="AI16">
        <v>9</v>
      </c>
      <c r="AJ16">
        <v>0</v>
      </c>
      <c r="AK16">
        <v>5</v>
      </c>
      <c r="AL16" t="s">
        <v>170</v>
      </c>
      <c r="AM16" t="s">
        <v>171</v>
      </c>
      <c r="AN16" t="s">
        <v>172</v>
      </c>
      <c r="AO16" t="s">
        <v>409</v>
      </c>
      <c r="AP16" t="s">
        <v>74</v>
      </c>
      <c r="AQ16" t="s">
        <v>74</v>
      </c>
      <c r="AR16" t="s">
        <v>410</v>
      </c>
      <c r="AS16" t="s">
        <v>411</v>
      </c>
      <c r="AT16" t="s">
        <v>348</v>
      </c>
      <c r="AU16">
        <v>2001</v>
      </c>
      <c r="AV16">
        <v>37</v>
      </c>
      <c r="AW16">
        <v>1</v>
      </c>
      <c r="AX16" t="s">
        <v>74</v>
      </c>
      <c r="AY16" t="s">
        <v>74</v>
      </c>
      <c r="AZ16" t="s">
        <v>74</v>
      </c>
      <c r="BA16" t="s">
        <v>74</v>
      </c>
      <c r="BB16">
        <v>19</v>
      </c>
      <c r="BC16">
        <v>42</v>
      </c>
      <c r="BD16" t="s">
        <v>74</v>
      </c>
      <c r="BE16" t="s">
        <v>412</v>
      </c>
      <c r="BF16" t="str">
        <f>HYPERLINK("http://dx.doi.org/10.1177/10780870122185172","http://dx.doi.org/10.1177/10780870122185172")</f>
        <v>http://dx.doi.org/10.1177/10780870122185172</v>
      </c>
      <c r="BG16" t="s">
        <v>74</v>
      </c>
      <c r="BH16" t="s">
        <v>74</v>
      </c>
      <c r="BI16">
        <v>24</v>
      </c>
      <c r="BJ16" t="s">
        <v>413</v>
      </c>
      <c r="BK16" t="s">
        <v>99</v>
      </c>
      <c r="BL16" t="s">
        <v>413</v>
      </c>
      <c r="BM16" t="s">
        <v>414</v>
      </c>
      <c r="BN16" t="s">
        <v>74</v>
      </c>
      <c r="BO16" t="s">
        <v>74</v>
      </c>
      <c r="BP16" t="s">
        <v>74</v>
      </c>
      <c r="BQ16" t="s">
        <v>74</v>
      </c>
      <c r="BR16" t="s">
        <v>103</v>
      </c>
      <c r="BS16" t="s">
        <v>415</v>
      </c>
      <c r="BT16" t="str">
        <f>HYPERLINK("https%3A%2F%2Fwww.webofscience.com%2Fwos%2Fwoscc%2Ffull-record%2FWOS:000170547400002","View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2023-10-16T17:55:34Z</dcterms:created>
  <dcterms:modified xsi:type="dcterms:W3CDTF">2023-10-16T17:55:34Z</dcterms:modified>
</cp:coreProperties>
</file>